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9029"/>
  <workbookPr defaultThemeVersion="124226"/>
  <mc:AlternateContent xmlns:mc="http://schemas.openxmlformats.org/markup-compatibility/2006">
    <mc:Choice Requires="x15">
      <x15ac:absPath xmlns:x15ac="http://schemas.microsoft.com/office/spreadsheetml/2010/11/ac" url="Z:\EIP Der.ing\Projekti Der.ing\Projekti 2025\Velika Nedelja ES G-42-24\Velika Nedelja ES_str\"/>
    </mc:Choice>
  </mc:AlternateContent>
  <xr:revisionPtr revIDLastSave="0" documentId="13_ncr:1_{92190F4B-8910-4A82-B8E7-2DA00902005D}" xr6:coauthVersionLast="47" xr6:coauthVersionMax="47" xr10:uidLastSave="{00000000-0000-0000-0000-000000000000}"/>
  <bookViews>
    <workbookView xWindow="-28920" yWindow="-120" windowWidth="29040" windowHeight="15990" tabRatio="806" xr2:uid="{00000000-000D-0000-FFFF-FFFF00000000}"/>
  </bookViews>
  <sheets>
    <sheet name="0.0_SI_Rekapitulacija" sheetId="8" r:id="rId1"/>
    <sheet name="1.0. SI_Kotlovnica 01" sheetId="19" r:id="rId2"/>
    <sheet name="2.0. SI_Kotlovnica 02" sheetId="22" r:id="rId3"/>
    <sheet name="3.0. SI_Kotlovnica 03" sheetId="20" r:id="rId4"/>
    <sheet name="4.0. SI_Ogrevanje, TV" sheetId="13" r:id="rId5"/>
    <sheet name="5.0. SI_Splošno_" sheetId="18" r:id="rId6"/>
  </sheets>
  <definedNames>
    <definedName name="_xlnm.Print_Area" localSheetId="0">'0.0_SI_Rekapitulacija'!$A$1:$H$87</definedName>
    <definedName name="_xlnm.Print_Area" localSheetId="1">'1.0. SI_Kotlovnica 01'!$A$1:$H$202</definedName>
    <definedName name="_xlnm.Print_Area" localSheetId="2">'2.0. SI_Kotlovnica 02'!$A$1:$H$171</definedName>
    <definedName name="_xlnm.Print_Area" localSheetId="3">'3.0. SI_Kotlovnica 03'!$A$1:$H$161</definedName>
    <definedName name="_xlnm.Print_Area" localSheetId="4">'4.0. SI_Ogrevanje, TV'!$A$1:$H$41</definedName>
    <definedName name="_xlnm.Print_Area" localSheetId="5">'5.0. SI_Splošno_'!$A$1:$H$27</definedName>
  </definedNames>
  <calcPr calcId="191029" iterateCount="1"/>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H27" i="8" l="1"/>
  <c r="C29" i="8"/>
  <c r="B29" i="8"/>
  <c r="H149" i="20"/>
  <c r="H145" i="20"/>
  <c r="H140" i="20"/>
  <c r="H8" i="20"/>
  <c r="H21" i="8"/>
  <c r="H15" i="8"/>
  <c r="H159" i="22"/>
  <c r="H155" i="22"/>
  <c r="H150" i="22"/>
  <c r="H8" i="22"/>
  <c r="H190" i="19"/>
  <c r="H186" i="19"/>
  <c r="H181" i="19"/>
  <c r="H176" i="19"/>
  <c r="H89" i="19"/>
  <c r="H85" i="19"/>
  <c r="H136" i="20"/>
  <c r="H132" i="20"/>
  <c r="H128" i="20"/>
  <c r="H124" i="20"/>
  <c r="H120" i="20"/>
  <c r="H116" i="20"/>
  <c r="H112" i="20"/>
  <c r="H111" i="20"/>
  <c r="H110" i="20"/>
  <c r="H109" i="20"/>
  <c r="H108" i="20"/>
  <c r="H104" i="20"/>
  <c r="H100" i="20"/>
  <c r="H96" i="20"/>
  <c r="H95" i="20"/>
  <c r="H91" i="20"/>
  <c r="H87" i="20"/>
  <c r="H83" i="20"/>
  <c r="H79" i="20"/>
  <c r="H78" i="20"/>
  <c r="H77" i="20"/>
  <c r="H76" i="20"/>
  <c r="H72" i="20"/>
  <c r="H68" i="20"/>
  <c r="H64" i="20"/>
  <c r="H59" i="20"/>
  <c r="H54" i="20"/>
  <c r="H50" i="20"/>
  <c r="H46" i="20"/>
  <c r="H42" i="20"/>
  <c r="H38" i="20"/>
  <c r="H13" i="20"/>
  <c r="H9" i="20"/>
  <c r="F153" i="20" l="1"/>
  <c r="H153" i="20" s="1"/>
  <c r="H155" i="20" s="1"/>
  <c r="H29" i="8" s="1"/>
  <c r="F17" i="20"/>
  <c r="H17" i="20" s="1"/>
  <c r="H19" i="20" l="1"/>
  <c r="H25" i="8" l="1"/>
  <c r="C27" i="8"/>
  <c r="B27" i="8"/>
  <c r="C25" i="8"/>
  <c r="B25" i="8"/>
  <c r="C23" i="8"/>
  <c r="B23" i="8"/>
  <c r="C21" i="8"/>
  <c r="B21" i="8"/>
  <c r="C19" i="8"/>
  <c r="B19" i="8"/>
  <c r="C17" i="8"/>
  <c r="B17" i="8"/>
  <c r="H146" i="22"/>
  <c r="H142" i="22"/>
  <c r="H138" i="22"/>
  <c r="H134" i="22"/>
  <c r="H130" i="22"/>
  <c r="H126" i="22"/>
  <c r="H122" i="22"/>
  <c r="H121" i="22"/>
  <c r="H120" i="22"/>
  <c r="H119" i="22"/>
  <c r="H118" i="22"/>
  <c r="H114" i="22"/>
  <c r="H110" i="22"/>
  <c r="H106" i="22"/>
  <c r="H105" i="22"/>
  <c r="H100" i="22"/>
  <c r="H96" i="22"/>
  <c r="H92" i="22"/>
  <c r="H88" i="22"/>
  <c r="H87" i="22"/>
  <c r="H86" i="22"/>
  <c r="H85" i="22"/>
  <c r="H81" i="22"/>
  <c r="H77" i="22"/>
  <c r="H73" i="22"/>
  <c r="H68" i="22"/>
  <c r="H63" i="22"/>
  <c r="H58" i="22"/>
  <c r="H54" i="22"/>
  <c r="H50" i="22"/>
  <c r="H46" i="22"/>
  <c r="H42" i="22"/>
  <c r="H38" i="22"/>
  <c r="H13" i="22"/>
  <c r="H9" i="22"/>
  <c r="H177" i="19"/>
  <c r="H172" i="19"/>
  <c r="H168" i="19"/>
  <c r="H164" i="19"/>
  <c r="H160" i="19"/>
  <c r="H156" i="19"/>
  <c r="H152" i="19"/>
  <c r="H151" i="19"/>
  <c r="H147" i="19"/>
  <c r="H146" i="19"/>
  <c r="H145" i="19"/>
  <c r="H144" i="19"/>
  <c r="H143" i="19"/>
  <c r="H142" i="19"/>
  <c r="H138" i="19"/>
  <c r="H134" i="19"/>
  <c r="H130" i="19"/>
  <c r="H129" i="19"/>
  <c r="H124" i="19"/>
  <c r="H120" i="19"/>
  <c r="H119" i="19"/>
  <c r="H115" i="19"/>
  <c r="H114" i="19"/>
  <c r="H110" i="19"/>
  <c r="H109" i="19"/>
  <c r="H108" i="19"/>
  <c r="H107" i="19"/>
  <c r="H106" i="19"/>
  <c r="H102" i="19"/>
  <c r="H98" i="19"/>
  <c r="H94" i="19"/>
  <c r="H80" i="19"/>
  <c r="H75" i="19"/>
  <c r="H70" i="19"/>
  <c r="H66" i="19"/>
  <c r="H62" i="19"/>
  <c r="H58" i="19"/>
  <c r="H54" i="19"/>
  <c r="H50" i="19"/>
  <c r="H25" i="19"/>
  <c r="H21" i="19"/>
  <c r="H17" i="19"/>
  <c r="H13" i="19"/>
  <c r="H9" i="19"/>
  <c r="H8" i="19"/>
  <c r="F194" i="19" l="1"/>
  <c r="H194" i="19" s="1"/>
  <c r="H196" i="19" s="1"/>
  <c r="H17" i="8" s="1"/>
  <c r="F163" i="22"/>
  <c r="H163" i="22" s="1"/>
  <c r="H165" i="22" s="1"/>
  <c r="H23" i="8" s="1"/>
  <c r="F17" i="22"/>
  <c r="H17" i="22" s="1"/>
  <c r="F29" i="19"/>
  <c r="H29" i="19" s="1"/>
  <c r="H19" i="22" l="1"/>
  <c r="H31" i="19"/>
  <c r="H19" i="8" l="1"/>
  <c r="H29" i="13" l="1"/>
  <c r="H25" i="13"/>
  <c r="C33" i="8" l="1"/>
  <c r="B33" i="8"/>
  <c r="H16" i="18" l="1"/>
  <c r="H16" i="13" l="1"/>
  <c r="H8" i="13"/>
  <c r="C15" i="8" l="1"/>
  <c r="B15" i="8"/>
  <c r="C13" i="8"/>
  <c r="B13" i="8"/>
  <c r="H13" i="8" l="1"/>
  <c r="H20" i="13" l="1"/>
  <c r="H12" i="13" l="1"/>
  <c r="F33" i="13" s="1"/>
  <c r="C37" i="8" l="1"/>
  <c r="B37" i="8"/>
  <c r="C35" i="8"/>
  <c r="B35" i="8"/>
  <c r="C31" i="8"/>
  <c r="B31" i="8"/>
  <c r="H20" i="18" l="1"/>
  <c r="H12" i="18"/>
  <c r="H8" i="18"/>
  <c r="H22" i="18" l="1"/>
  <c r="H37" i="8"/>
  <c r="H35" i="8" s="1"/>
  <c r="H33" i="13" l="1"/>
  <c r="H35" i="13" s="1"/>
  <c r="H33" i="8" s="1"/>
  <c r="H31" i="8" l="1"/>
  <c r="H39" i="8" s="1"/>
</calcChain>
</file>

<file path=xl/sharedStrings.xml><?xml version="1.0" encoding="utf-8"?>
<sst xmlns="http://schemas.openxmlformats.org/spreadsheetml/2006/main" count="518" uniqueCount="237">
  <si>
    <t>1.1.</t>
  </si>
  <si>
    <t>01.</t>
  </si>
  <si>
    <t>02.</t>
  </si>
  <si>
    <t>03.</t>
  </si>
  <si>
    <t>04.</t>
  </si>
  <si>
    <t>kom.</t>
  </si>
  <si>
    <t>05.</t>
  </si>
  <si>
    <t>DN15     kom.</t>
  </si>
  <si>
    <t>DN20     kom.</t>
  </si>
  <si>
    <t>06.</t>
  </si>
  <si>
    <t>07.</t>
  </si>
  <si>
    <t>08.</t>
  </si>
  <si>
    <t>09.</t>
  </si>
  <si>
    <t>10.</t>
  </si>
  <si>
    <t>11.</t>
  </si>
  <si>
    <t>12.</t>
  </si>
  <si>
    <t>13.</t>
  </si>
  <si>
    <t>14.</t>
  </si>
  <si>
    <t>15.</t>
  </si>
  <si>
    <t>16.</t>
  </si>
  <si>
    <t>17.</t>
  </si>
  <si>
    <t>%</t>
  </si>
  <si>
    <t>SKUPAJ</t>
  </si>
  <si>
    <t>OPOMBA:</t>
  </si>
  <si>
    <t>Možna je tudi uporaba elementov drugih proizvajalcev z enakimi ali boljšimi karakteristikami, ampak le ob soglasju projektanta in izrecno posebej kot opcija.</t>
  </si>
  <si>
    <t>1.0.</t>
  </si>
  <si>
    <t>DN25     kom.</t>
  </si>
  <si>
    <t>18.</t>
  </si>
  <si>
    <t xml:space="preserve"> </t>
  </si>
  <si>
    <t>Splošno</t>
  </si>
  <si>
    <t>V zgornjih postavkah je potrebno zajeti vsa dela in material za funkcionalno zaključeno investicijo.</t>
  </si>
  <si>
    <t>Pred oddajo ponudbe je potrebno preveriti pravilnost excelovih enačb.</t>
  </si>
  <si>
    <t>19.</t>
  </si>
  <si>
    <t>20.</t>
  </si>
  <si>
    <t>m2</t>
  </si>
  <si>
    <t>1.2.</t>
  </si>
  <si>
    <t>SKUPAJ VSE STROJNE INSTALACIJE in STROJNA OPREMA:</t>
  </si>
  <si>
    <t>DN32     kom.</t>
  </si>
  <si>
    <t>REKAPITULACIJA</t>
  </si>
  <si>
    <t>17. izvedbo hidravličnega in termičnega ureguliranja inštalacij in opreme ogrevanja na izračunane pretoke in temperature ter izdelavo zapisnikov in sicer:</t>
  </si>
  <si>
    <t>b) nastavitev in ureguliranje regulacijskih ventilov, diferenčno-tlačnih regulatorjev, prestrujnih ventilov in ostalih ventilov,</t>
  </si>
  <si>
    <t>c) temperaturno ureguliranje posameznih prostorov,</t>
  </si>
  <si>
    <t>d) nastavitev prednastavitvenih regulacijskih ventilov radiatorjev na nastavitvene vrednosti,</t>
  </si>
  <si>
    <t>18. izvedbo ureguliranja inštalacij in opreme prezračevanja ter izdelavo zapisnikov in sicer:</t>
  </si>
  <si>
    <t>23. Vnos sprememb v PZI dokumentacijo za potrebe izdelave načrta PID strojnih instalacij.</t>
  </si>
  <si>
    <t xml:space="preserve">PROJEKTANTSKI POPIS MATERIALA IN DEL </t>
  </si>
  <si>
    <t>za načrt s področja strojništva</t>
  </si>
  <si>
    <t>strojne instalacije in strojno opremo</t>
  </si>
  <si>
    <t>Splošna navodila za izdelavo ponudbe</t>
  </si>
  <si>
    <t>Pri pripravi ponudbe mora ponudnik upoštevati in v ceno zajeti tudi naslednje:</t>
  </si>
  <si>
    <t>1. nabavo vsega materiala in opreme, predvidene za vgraditev in montažo ter stroške prevoza, razkladanja in skladiščenja na gradbišču, notranjega horizontalnega in vertikalnega transporta na gradbišču, ne glede na težo ali zahtevnost,</t>
  </si>
  <si>
    <t>2. pripravljalna dela in organizacijo gradbišča,</t>
  </si>
  <si>
    <t>3. zaključna dela na gradbišču s strani ponudnika in njegovih podizvajalcev, z odvozom odvečnega materiala in odpadnega materiala na deponijo,</t>
  </si>
  <si>
    <t>4. zavarovanje ponudbenih del v gradnji, delavcev in materiala na gradbišču v času izvajanja del,</t>
  </si>
  <si>
    <t>5. manipulativne in režijske stroške, kot tudi stroški koordinacije, kar velja tudi za odpravo napak v garancijski dobi,</t>
  </si>
  <si>
    <t>6. Izdelavo in uporabo vseh delovnih odrov in druge pomožne opreme za ves čas izvajanja del,</t>
  </si>
  <si>
    <t>7. stroške elektrike, toplote, vode, razsvetljave in ostale stroške v času gradnje,</t>
  </si>
  <si>
    <t>8. izvedbo predpisanih ukrepov varstva pri delu in varstva pred požarom, ki jih mora ponudnik obvezno upoštevati,</t>
  </si>
  <si>
    <t>9. ponudnik mora v ponudbi upoštevati kakovostni razred materialov in opreme določene s projektno dokumentacijo,</t>
  </si>
  <si>
    <t>10. obešalni in pritrdilni material za cevne in kanalske razvode in opremo, izdelan iz različnih sistemskih jeklenih pocinkanih profilov, pocinkanih cevnih in kanalskih objemk z gumijasto podlogo, vijakov, matic in kovinskih zidnih vložkov,</t>
  </si>
  <si>
    <t>11. izvedbo tlačnih preizkusov cevnih inštalacij ogrevanja, vodovoda, hlajenja in plinov, 
tudi po odsekih, če to pogojuje faznost izgradnje ter izdelavo zapisnikov,</t>
  </si>
  <si>
    <t>12. tlačni preskus inštalacij freonskega hlajenja, 
na primer predinštalacija split sistemov z dušikom s tlakom p=24 bar v času trajanja t=10 minut po izenačitvi temperatur, končno polnitvijo dušika tlaka p=1 bar z zatiskanjem cevi in spajkanjem. 
V celotnem času gradnje morajo biti vsi cevovodi povezani v zbiralnik in pod tlakom z vgrajenim merilnikom tlaka;,</t>
  </si>
  <si>
    <t>13. izvedbo preizkusa na tesnost in pretočnost delov kanalizacijske inštalacije,</t>
  </si>
  <si>
    <t>14. izvedbo izpiranja, izpihovanja in čiščenja inštalacij ogrevanja, vodovoda, plinov in prezračevanja ter izdelavo zapisnikov,</t>
  </si>
  <si>
    <t>15. izvedbo dezinfekcije inštalacij vodovoda s hiperkloriranjem, izpiranjem in izdelavo bakteriološke in kemične analize vode ter izdelavo zapisnika,</t>
  </si>
  <si>
    <t>16. označitev vseh inštalacij in opreme, označitev mora biti izvedena v trajni obliki,</t>
  </si>
  <si>
    <t>a) nastavitev obtočnih črpalk na delovno točko,</t>
  </si>
  <si>
    <t>a) meritve in nastavitve volumskega pretoka zraka po posameznih prezračevalnih napravah glede na posamezne obratovalne stopnje,</t>
  </si>
  <si>
    <t>b) nastavitve prezračevalnih rešetk, difuzorjev in kanalskih sistemov,</t>
  </si>
  <si>
    <t>c) pregled vgradnje in priključitve požarnih loput, skupaj z izdajo potrdila o brezhibnem delovanju s strani pooblaščenega podjetja,</t>
  </si>
  <si>
    <t>19. izvedbo zagona in poskusnega obratovanja inštalacij in opreme ogrevanja, hlajenja, vodovoda, plinov in prezračevanja s šolanjem osebja za posluževanje in primopredajo investitorju ter izdelavo zapisnika,</t>
  </si>
  <si>
    <t>20. potrdila s poročili o pregledih vgrajenih sistemov požarne zaščite izvedenih s strani izvajalca kot na primer hidrantno omrežje, krmiljenje požarnih in dimoodvodnih loput s pripadajočimi prezračevalnimi napravami v primeru javljanja požara, ipd.. 
Potrdila morajo biti izdelana  strani pooblaščenega preglednika sistemov požarne zaščite,</t>
  </si>
  <si>
    <t>21. izdelavo shem inštalacij in opreme ogrevanja, hlajenja, vodovoda, plinov in prezračevanja v obstojni obliki, na primer v okvirju za pritrditev na steno,</t>
  </si>
  <si>
    <t>22. izdelavo navodil za uporabo in vzdrževanje inštalacij in opreme,</t>
  </si>
  <si>
    <t>24. Vse naprave in elemente je potrebno dobaviti z ustreznimi certifikati, atesti, garancijami in navodili,</t>
  </si>
  <si>
    <t>25. Pred naročilom opreme in materiala je potrebno pridobiti pisno soglasje investitorja in odgovornega nadzornika za SI,</t>
  </si>
  <si>
    <t>26. Pri vseh napravah je potrebno v ceni upoštevati stroške zagona, meritve in nastavitve obratovalnih parametrov,</t>
  </si>
  <si>
    <t>27. Pri vseh elementih je potrebno v ceni zajeti tudi ves potrebni spojni, tesnilni in montažni material,
vključno z potrebnimi sistemskimi obešali,</t>
  </si>
  <si>
    <t>28. Vsa delna na objektu se morajo izvajati v skladu z načrti in popisi materiala in del faze PZI projekta,</t>
  </si>
  <si>
    <t>29. V ponudbi za izvedbo mora biti zajet tudi posnetek izvedenih del, dejansko stanje izvedenih strojnih instalacij,
spremembe mora sproti vnašati v en izvod PZI dokumentacije izvajalec strojnih instalacij in jih predati izdelovalcu PID projektne dokumentacije.</t>
  </si>
  <si>
    <t>2.0.</t>
  </si>
  <si>
    <t>2.1.</t>
  </si>
  <si>
    <t>3.0.</t>
  </si>
  <si>
    <t>Ogrevanje</t>
  </si>
  <si>
    <t>3.1.</t>
  </si>
  <si>
    <t>Dobava in montaža manometra za vgradnjo v 
ogrevalni sistem, 
z merilnim območjem p=0-6 bar,
premerom prikazovane skale d=100 mm,  
zapornim krogelnim ventilom DN10 z krilno ročko, 
proizvod kot na primer oziroma enakovredno 
Prematlak tip 03312-AZ,
komplet z vsem potrebnim spojnim, tesnilnim in montažnim materialom.</t>
  </si>
  <si>
    <t>Pripravljalna in zaključna dela z vsemi potrebnimi zavarovalnimi, transportnimi in manipulativni stroški v zvezi z gradbiščem.</t>
  </si>
  <si>
    <t>DN15/20/3,0 bar     kom.</t>
  </si>
  <si>
    <t>Izdelava in predaja vse potrebne dokumentacije za predajo objekta,
Dokazila o zanesljivosti objekta,
garancijskih dokumentov, 
navodil za posamezno vgrajeno opremo, 
namestitve posameznih oznak na posamezne elemente, 
cevi, ventile, razvode, kanale …, 
vse skladno z gradbeno zakonodajo.</t>
  </si>
  <si>
    <r>
      <t xml:space="preserve">Izdelava </t>
    </r>
    <r>
      <rPr>
        <b/>
        <sz val="10"/>
        <rFont val="Arial"/>
        <family val="2"/>
        <charset val="238"/>
      </rPr>
      <t>Projektne dokumentacije izvedenih del, PID,</t>
    </r>
    <r>
      <rPr>
        <sz val="10"/>
        <rFont val="Arial"/>
        <family val="2"/>
      </rPr>
      <t xml:space="preserve"> 
za celoten objekt, 
za kompletne načrte s področja strojništva, 
strojne instalacije in strojno opremo,
skladno z gradbeno zakonodajo.</t>
    </r>
  </si>
  <si>
    <t>21.</t>
  </si>
  <si>
    <t>Φ22x1,5 + ST 19 mm     m</t>
  </si>
  <si>
    <t>22.</t>
  </si>
  <si>
    <t>23.</t>
  </si>
  <si>
    <t>24.</t>
  </si>
  <si>
    <t>Dobava in montaža avtomatskega 
odzračevalnega lončka,
izdelanega iz kovane medenine,
navojne izvedbe,
tlačne stopnje PN10,
z nepovratnim ventilom,
zapornim krogelnim ventilom DN10 z krilno ročko 
na dovodu od cevi,
proizvod kot na primer oziroma enakovredno 
Herz tip VO 631-L,
komplet z vsem potrebnim, spojnim, tesnilnim in montažnim materialom, dimenzij:</t>
  </si>
  <si>
    <t>Dobava in montaža protipovratnega ventila, 
za toplo in hladno vodo, 
navojne in masivne izvedbe,
tlačne stopnje PN16,  
proizvod kot na primer oziroma enakovredno 
Herz, 
komplet z vsem potrebnim spojnim, tesnilnim in montažnim materialom, dimenzij:</t>
  </si>
  <si>
    <t>27.</t>
  </si>
  <si>
    <t>28.</t>
  </si>
  <si>
    <t>26.</t>
  </si>
  <si>
    <t>25.</t>
  </si>
  <si>
    <t>Zunanje instalacije za potrebe TČ zrak/voda</t>
  </si>
  <si>
    <t>Notranje instalacije TČ zrak/voda</t>
  </si>
  <si>
    <t>Tehnične karakteristike:</t>
  </si>
  <si>
    <t>DN10     kom.</t>
  </si>
  <si>
    <t xml:space="preserve">  </t>
  </si>
  <si>
    <t>Dobava in montaža čistilnega komada,
lovilca nesnega,
z sitom za vodo,
za toplo in hladno vodo, 
navojne in masivne izvedbe,
tlačne stopnje PN16,  
proizvod kot na primer oziroma enakovredno 
Herz, 
komplet z vsem potrebnim spojnim, tesnilnim in montažnim materialom, dimenzij:</t>
  </si>
  <si>
    <t>Dobava in montaža bimetalnega termometra za vgradnjo v ogrevalni in hladilni sistem, 
z merilnim območjem T=0-120°C,
z premerom prikazovane skale d=80 mm,
proizvod kot na primer oziroma enakovredno 
Prematlak tip 7010-AZ z MS tuljko,
komplet z vsem potrebnim spojnim, tesnilnim in montažnim materialom.</t>
  </si>
  <si>
    <t>Razna nepredvidena dela v zvezi z notranjimi instalacijami TČ zrak/voda.</t>
  </si>
  <si>
    <t>Dobava in montaža zapornega krogelnega ventila z varovalno zaščito pred zapiranjem, 
za montažo pred raztezno posodo, 
navojne izvedbe, 
tlačne stopnje PN16, 
z nastavkom za blokiranje zapiranja,
ročka na zaklep,
z ventilom za praznjenje,
proizvod kot na primer oziroma enakovredno Caleffi, 
komplet z vsem potrebnim spojnim, tesnilnim in montažnim materialom, dimenzij:</t>
  </si>
  <si>
    <t>Dobava in montaža varnostnega ventila 
za toplovodno ogrevanje, 
skladno z TRDI 721, 
tlačne stopnje PN16, 
z prednastavljenim tlakom odpiranja psv=3,0 bar,
proizvod kot na primer oziroma enakovredno Lesser 
komplet z vsem potrebnim spojnim, tesnilnim in montažnim materialom, dimenzij:</t>
  </si>
  <si>
    <t>Dobava in montaža zapornega krogelnega ventila 
za toplo in hladno vodo, 
navojne in masivne izvedbe,
tlačne stopnje PN25,  
z dolgo ročko ustrezne barve, 
proizvod kot na primer oziroma enakovredno 
Herz tip KV, 
komplet z vsem potrebnim spojnim, tesnilnim in montažnim materialom, dimenzij:</t>
  </si>
  <si>
    <t>Φ15x1,2     m</t>
  </si>
  <si>
    <t>Φ18x1,2     m</t>
  </si>
  <si>
    <t>Φ35x1,5 + ST 40 mm     m</t>
  </si>
  <si>
    <t>Strokovno poučevanje in šolanje uporabnikov
Kotlovnice, ogrevalnega sistema, 
o obratovanju in posluževanju,
z vso potrebno strokovno predstavitvijo, 
praktičnim prikazom, 
komplet vsem potrebnim materialom in opremo.</t>
  </si>
  <si>
    <t>Izdelava in montaža odzračevalnega lončka, 
volumna V=1,0 litra, 
skupaj z izpustno pipico DN15 in cevjo DN15, 
izoliranega z Kaiflex ST ploščami debeline 19 mm, 
komplet z vsem potrebnim spojnim, tesnilnim in montažnim materialom.</t>
  </si>
  <si>
    <t>Dobava in montaža krogelnega polnilnega ventila za 
polnjenje in praznjenje sistema za ogrevanje,
z cevnim priključkom in pokrovčkom,
navojne in masivne izvedbe, 
tlačne stopnje PN10,  
z krilno ročko rdeče barve,  
proizvod kot na primer oziroma enakovredno 
Herz,
komplet z vsem potrebnim spojnim, tesnilnim in montažnim materialom, dimenzij:</t>
  </si>
  <si>
    <r>
      <rPr>
        <b/>
        <sz val="10"/>
        <rFont val="Arial"/>
        <family val="2"/>
        <charset val="238"/>
      </rPr>
      <t xml:space="preserve">Zunanja enota TČ zrak/voda, 
je monoblok, inverter izvedbe,
</t>
    </r>
    <r>
      <rPr>
        <sz val="10"/>
        <rFont val="Arial"/>
        <family val="2"/>
        <charset val="238"/>
      </rPr>
      <t>zasnovana je za zunanjo vgradnjo,
omogoča visoke izkoristke, 
kakovostno in hitro ogrevanje objektov, 
(sistema talnega ogrevanja ali radiatorjev), 
kot tudi sanitarne vode, 
ohišje je zvočno izolirano, 
izdelano iz prašno lakirane pocinkane pločevine,
omogoča adaptivno krmiljenje grelne moči.
V sklopu zunajne enote so vgrajeni,
∙ krmilnik za delovanje sistema TČ vezan na žični daljinski upravljalnik v prostoru,
∙ vremensko zaščiten ventilator,
∙ kompresor z inverterskim delovanjem za prilagojeno moč,
∙ vremesko zaščiten toplotni izmenjevalec 
tehnični plin/voda,                                                              
∙ pretočni senzor, 
∙ senzor tlaka vode,
∙ elektronsko stikalo za pretok (min/max) 
V=7/58 l/min,  
∙ 1x varnostni ventil DN15, 
∙ 1x ekspanzijska posoda V=8,0 litra,
∙ 1x obtočna črpalka UPM4XLK 25-90/130, 
z elektronsko regulacija hitrosti obtočne črpalke, n=50/75/100 %,
∙ priključek za ogrevanje, predtok in povratek,
2x Φ28 mm.</t>
    </r>
  </si>
  <si>
    <r>
      <t xml:space="preserve">Storitve </t>
    </r>
    <r>
      <rPr>
        <b/>
        <sz val="10"/>
        <rFont val="Arial"/>
        <family val="2"/>
        <charset val="238"/>
      </rPr>
      <t>Projektantskega nadzora</t>
    </r>
    <r>
      <rPr>
        <sz val="10"/>
        <rFont val="Arial"/>
        <family val="2"/>
        <charset val="238"/>
      </rPr>
      <t xml:space="preserve"> z področja strojništva, 
strojne instalacije in strojna oprema,
v času gradnje, 
skladno z gradbeno zakonodajo.
Vrednost projektantske ure =50,00 euro/uro,
potni stroški se zaračunajo dodatno skladno z uradno  kilometrino.</t>
    </r>
  </si>
  <si>
    <t>ur</t>
  </si>
  <si>
    <t>V=1500 kg/h, dPm=3,0 kPa</t>
  </si>
  <si>
    <t>DEMONTAŽA:</t>
  </si>
  <si>
    <t>DN15    kom.</t>
  </si>
  <si>
    <t>Pleskanje jeklene črne brezšivne cevi za ogrevanje,
z belo barvo, enako kot obstoječe,
po predhodnem miniziranju,
miniziranje ni zajeto v tej postavki,
kot popravilo barve v sklopu montaže termostatskega in zapornega ventila pri radiatorju,
komplet z pripravo na pleskanje, 
vsem potrebnim materialom, zaščito in čiščenjem, 
skupne površine.</t>
  </si>
  <si>
    <t>Razna nepredvidena dela v zvezi z instalacijami vgradnje termostatskih radiatorskih ventilov.</t>
  </si>
  <si>
    <t>Vgradnja termostatskih radiatorskih ventilov</t>
  </si>
  <si>
    <t>Dobava in montaža radiatorskega termostatskega ventila z prednastavitvijo,
ravne ali kotne izvedbe,
za dvocevni sistem ogrevanja, 
z predelavo obstoječega razvoda ogrevanja med obstoječim radiatorjem in obstoječim razvodom ogrevanja,
izdelanega iz jeklenih črnih brezšivnih cevi,
dodatnim razvodom ogrevanja iz jeklenih črnih brezšivnih cevi po DIN 2448, 
v dolžini predvidoma L=2x 1,0 m,
spajanje z varjenjem z kvalitetno predpripravo spojev,
antikorozijsko zaščitene z dvoslojnim miniziranjem po predhodnem čiščenju do kovinskega sijaja, 
vse za potrebe vgradnje novega radiatorskega termostatskega ventila, 
strokovno prednastavitvijo ventila med 1 - 7 + N, 
po izračunu in načrtu glede na potreben pretok 
ogrevne vode skozi grelno telo,
proizvod kot na primer oziroma enakovredno 
Danfoss tip RA-N, 
komplet z vsem potrebnim spojnim, tesnilnim in montažnim materialom, dimenzije:</t>
  </si>
  <si>
    <t>Dobava in montaža radiatorskega zapornega ventila, 
ravne ali kotne izvedbe, 
za prednastavitev in zapiranje, 
za dvocevni sistem ogrevanja, 
montiranega na povratku iz radiatorja, 
z predelavo obstoječega razvoda ogrevanja med obstoječim radiatorjem in obstoječim razvodom ogrevanja,
izdelanega iz jeklenih črnih brezšivnih cevi,
dodatnim razvodom ogrevanja iz jeklenih črnih brezšivnih cevi po DIN 2448, 
v dolžini predvidoma L=2x 1,0 m,
spajanje z varjenjem z kvalitetno predpripravo spojev,
antikorozijsko zaščitene z dvoslojnim miniziranjem 
po predhodnem čiščenju do kovinskega sijaja, 
vse za potrebe vgradnje novega radiatorskega zapornega ventila,  
proizvod kot na primer ali enakovredno 
Danfoss tip RLV,
komplet z vsem potrebnim spojnim, tesnilnim in montažnim materialom, dimenzij:</t>
  </si>
  <si>
    <t>Demontaža obstoječih radiatorskih zapornih ventilov, 
vgrajenih zgoraj na predtoku s strani radiatorja, 
ravne ali kotne izvedbe,  
komplet z vsem potrebnim demontažnim materialom, orodjem, opremo in odvozom odpadnega materiala na trajno deponijo.</t>
  </si>
  <si>
    <t>Demontaža obstoječih radiatorskih zapornih ventilov, 
vgrajenih spodaj na povratku s strani radiatorja, 
ravne ali kotne izvedbe,  
komplet z vsem potrebnim demontažnim materialom, orodjem, opremo in odvozom odpadnega materiala na trajno deponijo.</t>
  </si>
  <si>
    <r>
      <t xml:space="preserve">∙ 1x MOD-bus modul za povezavo na hišni CNS sistem,
</t>
    </r>
    <r>
      <rPr>
        <sz val="10"/>
        <rFont val="Arial"/>
        <family val="2"/>
        <charset val="238"/>
      </rPr>
      <t>kateri omogoča,</t>
    </r>
    <r>
      <rPr>
        <b/>
        <sz val="10"/>
        <rFont val="Arial"/>
        <family val="2"/>
        <charset val="238"/>
      </rPr>
      <t xml:space="preserve">
</t>
    </r>
    <r>
      <rPr>
        <sz val="10"/>
        <rFont val="Arial"/>
        <family val="2"/>
        <charset val="238"/>
      </rPr>
      <t xml:space="preserve">krmiljenje sistema z zunanjimi sistemi BMS in termostati.
Omogoča nadzor nad širokim spektrom parametrov
∙ možnost nastavitve temperature,
∙ vklop/izklop enote, 
∙ spreminjanje režima delovanja, 
∙ spreminjanje hitrosti ventilatorja, 
∙ nastavitev smeri izpiha zraka enot,  delovanja vrv sistemov in daljinsko spremljanje napak.
∙ možnost nastavitve temperature, 
∙ vklop/izklop enote, 
∙ spreminjanje režima delovanja, 
∙ spreminjanje hitrosti ventilatorja, 
∙ nastavitev smeri izpiha zraka enot,
∙ daljinsko spremljanje napak,
proizvod kot na primer oziroma enakovredno 
</t>
    </r>
    <r>
      <rPr>
        <b/>
        <sz val="10"/>
        <rFont val="Arial"/>
        <family val="2"/>
        <charset val="238"/>
      </rPr>
      <t>Samsung tip MIM-B19N.</t>
    </r>
  </si>
  <si>
    <t>Dobava in montaža radiatorske termostatske glave, 
za montažo na termostatski radiatorski ventil,
skladne z EN-215-1,
ojačan model za javne prostore,
z možnostjo blokiranja in omejevanje temperature,
plinskim polnjenjem, 
vgrajenim tipalom, 
montaža z inbus ključem 2 mm,
možnostjo popolnega zaprtja pretoka,
proti zmrzovalne zaščite,
proizvod kot na primer oziroma enakovredno 
Danfoss tip Aero RA javni, BIS,
komplet z vsem potrebnim spojnim in montažnim materialom.</t>
  </si>
  <si>
    <t>Splošno v zvezi z strojnimi instalacijami in strojno opremo</t>
  </si>
  <si>
    <t>investitorja "Občina Ormož, Ptujska cesta 6, 2270 Ormož"</t>
  </si>
  <si>
    <t>za objekt "Zadružni dom Velika Nedelja - energetska sanacija"</t>
  </si>
  <si>
    <t>številka projekta: D-30/2024</t>
  </si>
  <si>
    <t>številka načrta: G-42/24</t>
  </si>
  <si>
    <t>TČ 10, FV-RH160A2/32 (2x DN25)     m</t>
  </si>
  <si>
    <t>TČ 20, FV-RH160A2/32 (2x DN25)     m</t>
  </si>
  <si>
    <r>
      <t>Dobava in montaža opozorilnega traku</t>
    </r>
    <r>
      <rPr>
        <b/>
        <sz val="10"/>
        <rFont val="Arial"/>
        <family val="2"/>
        <charset val="238"/>
      </rPr>
      <t xml:space="preserve"> 
</t>
    </r>
    <r>
      <rPr>
        <sz val="10"/>
        <rFont val="Arial"/>
        <family val="2"/>
        <charset val="238"/>
      </rPr>
      <t>z napisom TOPLOVOD,
položenega h=30 cm nad temenom zaščitne cevi.</t>
    </r>
  </si>
  <si>
    <t>m</t>
  </si>
  <si>
    <t>Dobava in montaža mivke debeline 
d=0,063 do 1,0 mm za izdelavo podložne posteljice
in za obsip toplovoda,
za položitev toplovoda od TČ zunanje enote 
do objekta, 
predvidoma v slojih po višini h=10+10+10 cm,
komplet z vsem potrebnim materialom.</t>
  </si>
  <si>
    <t>m3</t>
  </si>
  <si>
    <t>Dobava in montaža tipskega kovinskega podstavka,
za postavitev zunanje enote TČ zrak/voda, 
zunaj objekta, 
kovinske izvedbe, pocinkani in prašno barvani, 
v barvi RAL 7016,
vse po navodilih in detajlu proizvajalca opreme, vključno z vsemi potrebnimi gradbenimi deli,
vgradnjo zaščitnih cevi za razvode ogrevanja in električnih povezav, 
odvodom kondenzata,
dimenzij dxšxv=1270x550x500mm, 
tip TČ KCT1,
komplet z vsem potrebnim delom in materialom.</t>
  </si>
  <si>
    <t>Razna nepredvidena dela v zvezi z zunanjimi instalacijami za potrebe TČ zrak/voda.</t>
  </si>
  <si>
    <r>
      <t xml:space="preserve">V sklopu kompleta TČ dobaviti tudi,
</t>
    </r>
    <r>
      <rPr>
        <b/>
        <sz val="10"/>
        <rFont val="Arial"/>
        <family val="2"/>
        <charset val="238"/>
      </rPr>
      <t xml:space="preserve">∙ 1x stenski žični daljinski upravljalnik, 
</t>
    </r>
    <r>
      <rPr>
        <sz val="10"/>
        <rFont val="Arial"/>
        <family val="2"/>
        <charset val="238"/>
      </rPr>
      <t>vezan na krmilnik v sklopu zunanje enote TČ,</t>
    </r>
    <r>
      <rPr>
        <b/>
        <sz val="10"/>
        <rFont val="Arial"/>
        <family val="2"/>
        <charset val="238"/>
      </rPr>
      <t xml:space="preserve">
</t>
    </r>
    <r>
      <rPr>
        <sz val="10"/>
        <rFont val="Arial"/>
        <family val="2"/>
        <charset val="238"/>
      </rPr>
      <t xml:space="preserve">z velikim barvnim LCD zaslonom 4,3 ",
ima možnost izbire med jeziki, EN/IT/ES/FR/DE,
možnost upravljanja ogrevanja, hlajenja in priprave tople sanitarne vode,
nadzor dveh notranjih con, za vsako cono ga dodati posebej,
načina varčevanja z energijo,
nadzor porabe energije (ta funkcija je na voljo samo pri nekaterih modelih zunanjih enot),
prikaz zgodovine napak,
nastavitev tedenskega urnika delovanja.                                             
vgrajen ima senzor sobne temperature,
proizvod kot na primer oziroma enakovredno 
</t>
    </r>
    <r>
      <rPr>
        <b/>
        <sz val="10"/>
        <rFont val="Arial"/>
        <family val="2"/>
        <charset val="238"/>
      </rPr>
      <t>Samsung tip MWR-WW10N in</t>
    </r>
  </si>
  <si>
    <r>
      <rPr>
        <b/>
        <sz val="10"/>
        <rFont val="Arial"/>
        <family val="2"/>
        <charset val="238"/>
      </rPr>
      <t>∙ 1x Wi-Fi vmesnik Kit 2.0, serijsko,
k</t>
    </r>
    <r>
      <rPr>
        <sz val="10"/>
        <rFont val="Arial"/>
        <family val="2"/>
        <charset val="238"/>
      </rPr>
      <t xml:space="preserve">ateri omogoča,
daljinsko upravljanje in spremljanje sistemske naprave preko interneta (SmartThings App),
glasovno upravljanje Bixby (mobilna naprava),
individualno ali skupinsko kontrola do 16 notranjih enot,
do 16 enot je en Wi-Fi Kit 2.0 na 1 sistem zunanje enote,
1 glavni račun in več podrejenih računov na 1 Wi-Fi Kit 2.0 (največje število podrejenih računov je 20),
nadzor porabe energije (ta funkcija je na voljo samo pri nekaterih modelih zunanjih enot),
avtomatizacijo: prilagojen nadzor z različnimi pravili izvajanja,
funkcijo več najemnikov,                                                                                         proizvod kot na primer oziroma enakovredno 
</t>
    </r>
    <r>
      <rPr>
        <b/>
        <sz val="10"/>
        <rFont val="Arial"/>
        <family val="2"/>
        <charset val="238"/>
      </rPr>
      <t>Samsung tip MIM-H04EN.</t>
    </r>
  </si>
  <si>
    <t>Dobava in montaža frekvenčno vodene 
obtočne črpalke Č02, 
za pretok ogrevne vode,
navojne izvedbe,
tlačne stopnje PN16, 
z pripadajočo toplotno izolacijo, 
proizvod kot na primer oziroma enakovredno 
Grundfoss tip Alpha2 25-80 180,
komplet z vsem potrebnim spojnim, tesnilnim in montažnim materialom, sledečih karakteristik:</t>
  </si>
  <si>
    <t>Dobava in montaža elektro motornega pogona 
za 3-p regulacijske ventile,
proizvod kot na primer oziroma enakovredno 
Danfoss, 
komplet z vsem potrebnim spojnim, tesnilnim in montažnim materialom.</t>
  </si>
  <si>
    <t>AMV 435/15/230 V     kom.</t>
  </si>
  <si>
    <t>DN40     kom.</t>
  </si>
  <si>
    <t>Φ42x1,5 + ST 40 mm     m</t>
  </si>
  <si>
    <t>Strokovna nastavitev in meritev pretočnih količin ogrevalne vode za vsako posamezno vejo ogrevanja 
v Kotlovnici,
vsega skupaj za 2x regulacijske veje ogrevanja,
komplet z vsem potrebnim delom, orodjem, 
materialom in opremo.</t>
  </si>
  <si>
    <t>Izdelava preboja skozi AB steno, strop, tla,
vrtanje z diamantnim rezilom in z napravo z vakumskim pritrjevanjem na steno, strop, tla, 
debelina AB stene, stropa, tal d=200 do 300 mm, 
za potrebe vodenja instalacij, 
komplet z pripravo, zaščito, čiščenjem po izvedbi,
vsem potrebnim materialom, opremo in odvozom odpadnega materiala na trajno deponijo, 
dimenzije preboja:</t>
  </si>
  <si>
    <t>Ø100 mm     kom.</t>
  </si>
  <si>
    <t>29.</t>
  </si>
  <si>
    <t>30.</t>
  </si>
  <si>
    <t>4.0.</t>
  </si>
  <si>
    <t>4.1.</t>
  </si>
  <si>
    <t>5.0.</t>
  </si>
  <si>
    <t>5.1.</t>
  </si>
  <si>
    <t>2.2.</t>
  </si>
  <si>
    <t>Dobava in montaža frekvenčno vodene 
obtočne črpalke Č01, 
za pretok ogrevne vode,
navojne izvedbe,
tlačne stopnje PN16, 
z pripadajočo toplotno izolacijo, 
proizvod kot na primer oziroma enakovredno 
Grundfoss tip Alpha2 25-60 180,
komplet z vsem potrebnim spojnim, tesnilnim in montažnim materialom, sledečih karakteristik:</t>
  </si>
  <si>
    <t>V=800 kg/h, dP=35 kPa, 
Pel=34 W, U=1x 230 V, 50 Hz</t>
  </si>
  <si>
    <t>V=1960 kg/h, dP=50 kPa, 
Pel=50 W, U=1x 230 V, 50 Hz</t>
  </si>
  <si>
    <r>
      <t xml:space="preserve">Dobava in montaža kompleta 
</t>
    </r>
    <r>
      <rPr>
        <b/>
        <sz val="10"/>
        <rFont val="Arial"/>
        <family val="2"/>
        <charset val="238"/>
      </rPr>
      <t>toplotne črpalke zrak/voda, TČ30</t>
    </r>
    <r>
      <rPr>
        <sz val="10"/>
        <rFont val="Arial"/>
        <family val="2"/>
        <charset val="238"/>
      </rPr>
      <t xml:space="preserve">
</t>
    </r>
    <r>
      <rPr>
        <b/>
        <sz val="10"/>
        <rFont val="Arial"/>
        <family val="2"/>
        <charset val="238"/>
      </rPr>
      <t>za ogrevanje in hlajenje,</t>
    </r>
    <r>
      <rPr>
        <sz val="10"/>
        <rFont val="Arial"/>
        <family val="2"/>
        <charset val="238"/>
      </rPr>
      <t xml:space="preserve">
funkcija hlajenja se ne uporabi,
sestavljene iz zunanje enote, 
žičnega daljinskega upravljalnika, WI-Fi vmesnika.</t>
    </r>
  </si>
  <si>
    <t>Dobava in montaža frekvenčno vodene 
obtočne črpalke Č31, 
za pretok ogrevne vode,
navojne izvedbe,
tlačne stopnje PN16, 
z pripadajočo toplotno izolacijo, 
proizvod kot na primer oziroma enakovredno 
Grundfoss tip Alpha2 25-60 180,
komplet z vsem potrebnim spojnim, tesnilnim in montažnim materialom, sledečih karakteristik:</t>
  </si>
  <si>
    <t>V=458 kg/h, dP=30 kPa, 
Pel=34 W, U=1x 230 V, 50 Hz</t>
  </si>
  <si>
    <t>Dobava in montaža frekvenčno vodene 
obtočne črpalke Č32, 
za pretok ogrevne vode,
navojne izvedbe,
tlačne stopnje PN16, 
z pripadajočo toplotno izolacijo, 
proizvod kot na primer oziroma enakovredno 
Grundfoss tip Alpha2 25-60 180,
komplet z vsem potrebnim spojnim, tesnilnim in montažnim materialom, sledečih karakteristik:</t>
  </si>
  <si>
    <t>V=685 kg/h, dP=35 kPa, 
Pel=34 W, U=1x 230 V, 50 Hz</t>
  </si>
  <si>
    <t>Dobava in montaža merilnika toplotne energije 
MTE31, 
navojne izvedbe, 
tlačne stopnje PN16, 
z merilnikom pretoka za ogrevno vodo,
vgradnim kompletom,
računsko enoto,
temperaturnimi tipali,
Mbus modulom in Mbus kartico za vezavo na hišni CNS sistem,
proizvod kot na primer oziroma enakovredno 
Kamstrup tip Multical 403, DN20, Vn=2,5 m3/h,
komplet z vsem potrebnim spojnim, tesnilnim in montažnim materialom, sledečih karakteristik:</t>
  </si>
  <si>
    <t>DN32    kom.</t>
  </si>
  <si>
    <r>
      <t xml:space="preserve">Dobava in montaža sistemske cevi 
</t>
    </r>
    <r>
      <rPr>
        <b/>
        <sz val="10"/>
        <rFont val="Arial"/>
        <family val="2"/>
        <charset val="238"/>
      </rPr>
      <t>za razvode ogrevanja,</t>
    </r>
    <r>
      <rPr>
        <sz val="10"/>
        <rFont val="Arial"/>
        <family val="2"/>
        <charset val="238"/>
      </rPr>
      <t xml:space="preserve">
izdelane iz ogljikovega nelegiranega jekla, 1.0034 E195, 
izdelana po EN 10305, 
površinsko zunaj galvansko cinkana,
hrapavost površine cevi 10 μm, 
toplotno raztezanje 0,012 mm/mK, 
toplotna prevodnost cevi 60 W/mK,
obratovalna temperatura T=0 do 100 °C, 
spajanje z zatisnimi spoji, press spoji,
iz enakega materiala so izdelani tudi stisljivi fitingi 
in navojni deli iz stisljivih fitingov, 
skupaj z stisljivimi fitingi spojenimi z press spoji,
tesnilnimi obroči,
</t>
    </r>
    <r>
      <rPr>
        <b/>
        <sz val="10"/>
        <rFont val="Arial"/>
        <family val="2"/>
        <charset val="238"/>
      </rPr>
      <t>za nadometno speljane razvode ogrevanja zunaj objekta,
od Z.E. TČ 30 v objekt,
izolirane z Kaiflex ST cevaki,
kameno volno v obliki cevaka, 
vse ovito vodotesno v Alu oklep,
debelina navedena spodaj</t>
    </r>
    <r>
      <rPr>
        <sz val="10"/>
        <rFont val="Arial"/>
        <family val="2"/>
        <charset val="238"/>
      </rPr>
      <t>,
proizvod kot na primer oziroma enakovredno 
Geberit Mapress ogljikovo jeklo, 
komplet z vsem potrebnim spojnim, tesnilnim, montažnim in 
vsem potrebnim obešalnim in pritrdilnim materialom, 
sistemskimi konzolami za pritrditev na strop, steno z cevnimi nosilci in objemkami za razvode ogrevanja, dimenzij:</t>
    </r>
  </si>
  <si>
    <r>
      <t xml:space="preserve">Dobava in montaža sistemske cevi 
</t>
    </r>
    <r>
      <rPr>
        <b/>
        <sz val="10"/>
        <rFont val="Arial"/>
        <family val="2"/>
        <charset val="238"/>
      </rPr>
      <t>za razvode ogrevanja,</t>
    </r>
    <r>
      <rPr>
        <sz val="10"/>
        <rFont val="Arial"/>
        <family val="2"/>
        <charset val="238"/>
      </rPr>
      <t xml:space="preserve">
izdelane iz ogljikovega nelegiranega jekla, 1.0034 E195, 
izdelana po EN 10305, 
površinsko zunaj galvansko cinkana,
hrapavost površine cevi 10 μm, 
toplotno raztezanje 0,012 mm/mK, 
toplotna prevodnost cevi 60 W/mK,
obratovalna temperatura T=0 do 100 °C, 
spajanje z zatisnimi spoji, press spoji,
iz enakega materiala so izdelani tudi stisljivi fitingi 
in navojni deli iz stisljivih fitingov, 
skupaj z stisljivimi fitingi spojenimi z press spoji,
tesnilnimi obroči,
</t>
    </r>
    <r>
      <rPr>
        <b/>
        <sz val="10"/>
        <rFont val="Arial"/>
        <family val="2"/>
        <charset val="238"/>
      </rPr>
      <t>za nadometno speljane razvode ogrevanja zunaj objekta,
od Z.E. TČ 40 v objekt,
izolirane z Kaiflex ST cevaki,
kameno volno v obliki cevaka, 
vse ovito vodotesno v Alu oklep,
debelina navedena spodaj</t>
    </r>
    <r>
      <rPr>
        <sz val="10"/>
        <rFont val="Arial"/>
        <family val="2"/>
        <charset val="238"/>
      </rPr>
      <t>,
proizvod kot na primer oziroma enakovredno 
Geberit Mapress ogljikovo jeklo, 
komplet z vsem potrebnim spojnim, tesnilnim, montažnim in 
vsem potrebnim obešalnim in pritrdilnim materialom, 
sistemskimi konzolami za pritrditev na strop, steno z cevnimi nosilci in objemkami za razvode ogrevanja, dimenzij:</t>
    </r>
  </si>
  <si>
    <r>
      <t xml:space="preserve">Dobava in montaža kompleta 
</t>
    </r>
    <r>
      <rPr>
        <b/>
        <sz val="10"/>
        <rFont val="Arial"/>
        <family val="2"/>
        <charset val="238"/>
      </rPr>
      <t>toplotne črpalke zrak/voda, TČ40</t>
    </r>
    <r>
      <rPr>
        <sz val="10"/>
        <rFont val="Arial"/>
        <family val="2"/>
        <charset val="238"/>
      </rPr>
      <t xml:space="preserve">
</t>
    </r>
    <r>
      <rPr>
        <b/>
        <sz val="10"/>
        <rFont val="Arial"/>
        <family val="2"/>
        <charset val="238"/>
      </rPr>
      <t>za ogrevanje in hlajenje,</t>
    </r>
    <r>
      <rPr>
        <sz val="10"/>
        <rFont val="Arial"/>
        <family val="2"/>
        <charset val="238"/>
      </rPr>
      <t xml:space="preserve">
funkcija hlajenja se ne uporabi,
sestavljene iz zunanje enote, 
žičnega daljinskega upravljalnika, WI-Fi vmesnika.</t>
    </r>
  </si>
  <si>
    <t>DN20    kom.</t>
  </si>
  <si>
    <t>Dobava in montaža frekvenčno vodene 
obtočne črpalke Č41, 
za pretok ogrevne vode,
navojne izvedbe,
tlačne stopnje PN16, 
z pripadajočo toplotno izolacijo, 
proizvod kot na primer oziroma enakovredno 
Grundfoss tip Alpha2 25-60 180,
komplet z vsem potrebnim spojnim, tesnilnim in montažnim materialom, sledečih karakteristik:</t>
  </si>
  <si>
    <t>V=402 kg/h, dP=30 kPa, 
Pel=34 W, U=1x 230 V, 50 Hz</t>
  </si>
  <si>
    <r>
      <rPr>
        <b/>
        <sz val="10"/>
        <rFont val="Arial"/>
        <family val="2"/>
        <charset val="238"/>
      </rPr>
      <t xml:space="preserve">Izpiranje </t>
    </r>
    <r>
      <rPr>
        <sz val="10"/>
        <rFont val="Arial"/>
        <family val="2"/>
        <charset val="238"/>
      </rPr>
      <t xml:space="preserve">vseh instalacij ogrevanja v celotnem 
objektu, 
</t>
    </r>
    <r>
      <rPr>
        <b/>
        <sz val="10"/>
        <rFont val="Arial"/>
        <family val="2"/>
        <charset val="238"/>
      </rPr>
      <t>prvo polnjenje</t>
    </r>
    <r>
      <rPr>
        <sz val="10"/>
        <rFont val="Arial"/>
        <family val="2"/>
        <charset val="238"/>
      </rPr>
      <t xml:space="preserve"> celotnega ogrevalnega sistema v celotnem objektu z vgrajeno 
2x TČ zrak/voda z vodo ustrezne kvalitete,
vse po navodilih proizvajalca opreme TČ in 
ostalih naprav v ogrevalnem sistemu, 
predvidoma z vodo iz vodovodnega sistema in
ustreznih dodatkov aditivov za zaščito TČ in cevi,
skupnega volumna predvidoma V=1500 litrov,
</t>
    </r>
    <r>
      <rPr>
        <b/>
        <sz val="10"/>
        <rFont val="Arial"/>
        <family val="2"/>
        <charset val="238"/>
      </rPr>
      <t xml:space="preserve">odzračevanje </t>
    </r>
    <r>
      <rPr>
        <sz val="10"/>
        <rFont val="Arial"/>
        <family val="2"/>
        <charset val="238"/>
      </rPr>
      <t>posameznih odsekov ogrevanja,</t>
    </r>
    <r>
      <rPr>
        <b/>
        <sz val="10"/>
        <rFont val="Arial"/>
        <family val="2"/>
        <charset val="238"/>
      </rPr>
      <t xml:space="preserve">
nastavitev </t>
    </r>
    <r>
      <rPr>
        <sz val="10"/>
        <rFont val="Arial"/>
        <family val="2"/>
        <charset val="238"/>
      </rPr>
      <t xml:space="preserve">regulacijskih elementov, </t>
    </r>
    <r>
      <rPr>
        <b/>
        <sz val="10"/>
        <rFont val="Arial"/>
        <family val="2"/>
        <charset val="238"/>
      </rPr>
      <t xml:space="preserve">
</t>
    </r>
    <r>
      <rPr>
        <sz val="10"/>
        <rFont val="Arial"/>
        <family val="2"/>
        <charset val="238"/>
      </rPr>
      <t xml:space="preserve">mešalnih ventilov z pogoni,
obtočnih črpalk,
</t>
    </r>
    <r>
      <rPr>
        <b/>
        <sz val="10"/>
        <rFont val="Arial"/>
        <family val="2"/>
        <charset val="238"/>
      </rPr>
      <t xml:space="preserve">funkcionalni zagon </t>
    </r>
    <r>
      <rPr>
        <sz val="10"/>
        <rFont val="Arial"/>
        <family val="2"/>
        <charset val="238"/>
      </rPr>
      <t>Kotlovnice in 
celotnega sistema ogrevanja,
komplet z vsem potrebnim delom, orodjem, materialom in opremo.</t>
    </r>
  </si>
  <si>
    <t>Kotlovnica 01 na TČ zrak/voda</t>
  </si>
  <si>
    <t>Kotlovnica 02 na TČ zrak/voda</t>
  </si>
  <si>
    <t>Kotlovnica 03 na TČ zrak/voda</t>
  </si>
  <si>
    <t>Dobava in montaža toplotno predizolirane dvojne plastične cevi iz Pb materiala, 
dvojni vod, predtok in povratek v enem ovoju, 
za razvod ogrevanja kot toplovod zunaj objekta, 
od Z.E. TČ zrak/voda TČ10 in TČ20,
do vstopa toplovoda v objekt,
položene v zemljo, v globino h=100 cm, 
na predpripravljeno posteljico iz mivke 
in prehodom toplovoda v objekt,
proizvod kot na primer oziroma enakovredno 
Flexalen 1000+, 
komplet z vsemi potrebnimi elementi in vsem potrebnim spojnim, tesnilnim in montažnim materialom, spajanje elektro fuzijsko, dimenzij in tip:</t>
  </si>
  <si>
    <t>Strojni izkop jarkov v terenu od III. do IV. kategorije, 
za položitev toplovoda med zunanjo in notranjo enoto TČ zrak/voda,
širine š=30 cm in globine h=120 cm, 
v dolžini L1=8,0 m, L2=10 m,
z odlaganjem materiala ob jarku, 
ponovnim zasipom jarka, utrjevanjem jarka, 
ob predhodno izvedeni posteljici iz mivke na dnu jarka in okrog cevi, 
mivka ni zajeta v tej postavki in 
odvozom viška zemlje na trajno deponijo.</t>
  </si>
  <si>
    <r>
      <t xml:space="preserve">Dobava in montaža kompleta 
</t>
    </r>
    <r>
      <rPr>
        <b/>
        <sz val="10"/>
        <rFont val="Arial"/>
        <family val="2"/>
        <charset val="238"/>
      </rPr>
      <t>toplotne črpalke zrak/voda, 
TČ 10 in TČ 20, 
za ogrevanje in hlajenje,</t>
    </r>
    <r>
      <rPr>
        <sz val="10"/>
        <rFont val="Arial"/>
        <family val="2"/>
        <charset val="238"/>
      </rPr>
      <t xml:space="preserve">
funkcija hlajenja se ne uporabi,
sestavljene iz zunanje enote, 
žičnega daljinskega upravljalnika, WI-Fi vmesnika.</t>
    </r>
  </si>
  <si>
    <t>Komplet TČ zrak/voda dobaviti in montirati 
z vsem potrebnim materialom, opremo, tipali,
varovanjem, 
zaščitno kovinsko blendo pri priključku cevnih 
povezav na samo TČ,
pooblaščenim zagonom,
funkcionalnimi nastavitvami avtomatike za 
funkcionalno in varno delovanje in montažo, 
priklopom cevnih instalacij, 
internim ožičenjem elektro in signalnih instalacij,
priklopom notranjih elektro in signalnih instalacij, 
nosilnimi podstavki za vgradnjo zunanje enote na zunanji tipski kovinski podstavek, zunaj objekta,
zunanji tipski kovinski podstavek za Z.E. TČ ni zajet 
v tej postavki,
zunanjo enoto montirati h=400 mm nad površino 
okolice, 
vse po navodilih proizvajalca opreme,
komplet z vsem potrebnim spojnim, tesnilnim in
montažnim materialom.</t>
  </si>
  <si>
    <t>Dobava in montaža varnostne raztezne 
posode RP01,
za varovanje ogrevalnega sistema pred raztezki, 
volumna V=140 litrov, 
tlačne stopnje PN6,
dimenzij Ødxh=Ø480x886 mm, 
neto teže m=13,1 kg, 
z priključkom DN25,
tovarniško napolnjena z predtlakom p0=1,5 bar,
tlak nastaviti na po=1,2 bar,
proizvod kot na primer oziroma enakovredno 
Reflex tip N 140/6,0/1,2,
komplet z vsem potrebnim spojnim, tesnilnim in montažnim materialom.</t>
  </si>
  <si>
    <t>Izdelava in montaža razdelilnika in zbiralnika 
ogrevne vode v paru, 
v kompletu predtok in povratek, 
izdelanega iz jeklene črne brez šivne cevi, 
dimenzij DN80, Φ88,9x3,2, 
dolžine L=1000 mm, 
skupaj z priključki po risbi, 
1x dovod DN40, 1x DN25 in 1x DN40
na konceh zaprt z bombiranima pokrovoma, 
izoliranega z Kaiflex ST ploščami debeline 40 mm, 
komplet z vsem potrebnim spojnim, tesnilnim, obešalnim in pritrdilnim materialom,
sistemskimi konzolami, 
podstavki, za montažo na tla in steno.</t>
  </si>
  <si>
    <t>Dobava in montaža 3-p regulacijskega ventila MV02,
za pretok ogrevne vode,
navojne izvedbe, 
tlačne stopnje PN16, 
z pripadajočo toplotno izolacijo,
proizvod kot na primer oziroma enakovredno 
Danfoss tip VRG 3, DN25, kvs=10 m3/h,
komplet z vsem potrebnim spojnim, tesnilnim in montažnim materialom, sledečih karakteristik:</t>
  </si>
  <si>
    <t>V=1960 kg/h, dPv=4,5 kPa</t>
  </si>
  <si>
    <t>Dobava in montaža merilnika toplotne energije 
MTE01, 
navojne izvedbe, 
tlačne stopnje PN16, 
z merilnikom pretoka za ogrevno vodo,
vgradnim kompletom,
računsko enoto,
temperaturnimi tipali,
Mbus modulom in Mbus kartico za vezavo na hišni CNS sistem,
proizvod kot na primer oziroma enakovredno 
Kamstrup tip Multical 403, DN25, Vn=3,5 m3/h,
komplet z vsem potrebnim spojnim, tesnilnim in montažnim materialom, sledečih karakteristik:</t>
  </si>
  <si>
    <t>V=2760 kg/h, dPm=5,5 kPa</t>
  </si>
  <si>
    <t>Dobava in montaža izločevalnika mulja z magnetom,
za toplo in hladno vodo,
v skladu z EN 13445, 
navojne in masivne izvedbe,
tlačne stopnje PN6,  
za pretok ogrevne vode 
Vogr=2760 kg/h, dPmax=5,0 kPa,
proizvod kot na primer oziroma enakovredno Spirotech,
Spiro Trap, Trap-Magnet, Dirt Steel, 
komplet z vsem potrebnim spojnim, tesnilnim in montažnim materialom, dimenzij:</t>
  </si>
  <si>
    <r>
      <t xml:space="preserve">Dobava in montaža sistemske cevi 
</t>
    </r>
    <r>
      <rPr>
        <b/>
        <sz val="10"/>
        <rFont val="Arial"/>
        <family val="2"/>
        <charset val="238"/>
      </rPr>
      <t>za razvode ogrevanja v kotlovnici,</t>
    </r>
    <r>
      <rPr>
        <sz val="10"/>
        <rFont val="Arial"/>
        <family val="2"/>
        <charset val="238"/>
      </rPr>
      <t xml:space="preserve">
izdelane iz ogljikovega nelegiranega jekla, 1.0034 E195, 
izdelana po EN 10305, 
površinsko zunaj galvansko cinkana,
hrapavost površine cevi 10 μm, 
toplotno raztezanje 0,012 mm/mK, 
toplotna prevodnost cevi 60 W/mK,
obratovalna temperatura T=0 do 100 °C, 
spajanje z zatisnimi spoji, press spoji,
iz enakega materiala so izdelani tudi stisljivi fitingi 
in navojni deli iz stisljivih fitingov, 
skupaj z stisljivimi fitingi spojenimi z press spoji,
tesnilnimi obroči,
</t>
    </r>
    <r>
      <rPr>
        <b/>
        <sz val="10"/>
        <rFont val="Arial"/>
        <family val="2"/>
        <charset val="238"/>
      </rPr>
      <t xml:space="preserve">za nadometno vgradnjo,
</t>
    </r>
    <r>
      <rPr>
        <sz val="10"/>
        <rFont val="Arial"/>
        <family val="2"/>
        <charset val="238"/>
      </rPr>
      <t xml:space="preserve">montaža pod strop in ob steno,
</t>
    </r>
    <r>
      <rPr>
        <b/>
        <sz val="10"/>
        <rFont val="Arial"/>
        <family val="2"/>
        <charset val="238"/>
      </rPr>
      <t>izolirane z Kaiflex ST cevaki,
debelina navedena spodaj</t>
    </r>
    <r>
      <rPr>
        <sz val="10"/>
        <rFont val="Arial"/>
        <family val="2"/>
        <charset val="238"/>
      </rPr>
      <t>,
proizvod kot na primer oziroma enakovredno 
Geberit Mapress ogljikovo jeklo,
komplet z vsem potrebnim spojnim, tesnilnim, montažnim in 
vsem potrebnim obešalnim in pritrdilnim materialom, 
sistemskimi konzolami za pritrditev na strop, steno z cevnimi nosilci in objemkami za razvode ogrevanja, dimenzij:</t>
    </r>
  </si>
  <si>
    <t>Vezava, spajanje, novega razvoda ogrevanja,
v paru predtok in povratek, 
izdelanega iz Mapress sistemskih cevi za ogrevanje, 
izdelanih iz ogljikovega nelegiranega jekla
spajanje z zatisnimi spoji, presss spoji,
na obstoječi razvod ogrevanja, 
izdelan iz bakrenih cevi za ogrevanje,
v obstoječem prostoru Kotlovnice,
komplet z vsem potrebnim spojnim, tesnilnim in montažnim materialom, dimenzij:</t>
  </si>
  <si>
    <t>Φ28x1,5 na Cu28x1,5     kom.</t>
  </si>
  <si>
    <t>Φ42x1,5 na Cu42x1,5     kom.</t>
  </si>
  <si>
    <r>
      <t xml:space="preserve">Izvedba tlačnega preizkusa vseh novo izvedenih instalacij </t>
    </r>
    <r>
      <rPr>
        <b/>
        <sz val="10"/>
        <rFont val="Arial"/>
        <family val="2"/>
        <charset val="238"/>
      </rPr>
      <t xml:space="preserve">ogrevanja v kotlovnici, 
</t>
    </r>
    <r>
      <rPr>
        <sz val="10"/>
        <rFont val="Arial"/>
        <family val="2"/>
        <charset val="238"/>
      </rPr>
      <t>zajeti tudi instalacije ogrevanja od zunanje  
enote TČ 10 in TČ 20,
preizkus se izvede z hladno vodo,
preizkusni tlak je p=1,3x delovni tlak,
z izdelavo pisnega dokumenta o uspešno opravljenem tlačnem preizkusu,
vse skladno z DIN EN 14336, januar 2005.</t>
    </r>
  </si>
  <si>
    <t>Ø250 mm     kom.</t>
  </si>
  <si>
    <t>Ø80 mm     kom.</t>
  </si>
  <si>
    <t>Ø250/160 mm     kom.</t>
  </si>
  <si>
    <t>Dobava in montaža obcevnega obročnega tesnila z nerjavnimi vijaki,
za višje tlačne zahteve, 
RDS tesnenje,
za potrebe tesnenja preboja 
plastične predizolirane cevi proizvod Flexalen, toplovoda,
skozi zunanjo AB steno objekta debeline 
d=300 mm, 
preboj izvesti v 100 % vodotesni izvedbi po navodilih proizvajalca materiala, 
komplet z vsem potrebnim vodotesnim in ostalim potrebnim materialom za 100 % vodotesno tesnjenje preboja/dimenzije cevi:</t>
  </si>
  <si>
    <t>31.</t>
  </si>
  <si>
    <t>32.</t>
  </si>
  <si>
    <t>Φ35x1,5 + ST 25 mm + k.v. d=25 mm + alu     m</t>
  </si>
  <si>
    <t>Krmilnik v sklopu TČ mora omogočati,
∙ nastavitev vrednosti Field Service in shranjevanje podatkov na kartico SD, vključno z SD kartico,
∙ pripravljen za PV in Smart Grid,
∙ nadzor energije preko krmilnika na dotik,
∙ 2-consko regulacijo,
primerno za talno ogrevanje in radiatorje,                                                                                                 ∙ regulacijo zunanjega elektro grelca, backup,
Qelgr=3, 6, 9 kW, U=3x 400V, 
vgrajen v zalogovnik ogrevalne vode ali externo na sistem,
∙ smartThings, združljiv z dodatnim 
kompletom Wi-Fi,
∙ N°2 integrirani električni izhod  "Turbo" funkcijo ogrevanja vode in obdelavo proti legioneli.
Regulator podpira delovanje tokokroga v načinu ogrevanja/hlajenja, 
regulacijski ventil za ločevanje ogrevalnega in hladilnega sistema, hlajenje se ne uporabi.
Podpirati mora krmiljenje,
1x direktne veje ogrevanja in 
1x mešalne veje ogrevanja v odvisnosti od zunanje temperature, 
(TČ10 in TČ20 skupaj, morata krmiliti 
1x direktno vejo ogrevanja in 
1x mešalno vejo ogrevanja),
elektronske regulacije hitrosti obtočne črpalke, 
hitrost črpalke glede na način delovanja.
Naprava ima možnost namestitve dodatnega zunanjega temperaturnega senzorja,
v dobavo zajeti tudi dodatni zunanji temperaturni senzor.</t>
  </si>
  <si>
    <t>Krmilnik v sklopu TČ mora omogočati,
∙ nastavitev vrednosti Field Service in shranjevanje podatkov na kartico SD, vključno z SD kartico,
∙ pripravljen za PV in Smart Grid,
∙ nadzor energije preko krmilnika na dotik,
∙ 2-consko regulacijo,
primerno za talno ogrevanje in radiatorje,                                                                                                 ∙ regulacijo zunanjega elektro grelca, backup,
Qelgr=3, 6, 9 kW, U=3x 400V, 
vgrajen v zalogovnik ogrevalne vode ali externo na sistem,
∙ smartThings, združljiv z dodatnim 
kompletom Wi-Fi,
∙ N°2 integrirani električni izhod  "Turbo" funkcijo ogrevanja vode in obdelavo proti legioneli.
Regulator podpira delovanje tokokroga v načinu ogrevanja/hlajenja, 
regulacijski ventil za ločevanje ogrevalnega in hladilnega sistema, hlajenje se ne uporabi.
Podpirati mora krmiljenje,
2x direktne veje ogrevanja v odvisnosti od zunanje temperature, 
(TČ30, mora krmiliti 2x direktno vejo ogrvanja),
elektronske regulacije hitrosti obtočne črpalke, 
hitrost črpalke glede na način delovanja.
Naprava ima možnost namestitve dodatnega zunanjega temperaturnega senzorja,
v dobavo zajeti tudi dodatni zunanji temperaturni senzor.</t>
  </si>
  <si>
    <r>
      <t xml:space="preserve">Dobava in montaža hranilnika ogrevne vode HOV 10,
izdelanega po naročilu,
skladno z zahtevami za izdelavo hranilnikov v sklopu ogrevalnih sistemov,
volumna V=800 litrov,
dimenzij Ødxh=Ø990x 180 mm, 
Ø790+2x100 x1700+100 mm, 
neto teže predvidoma m=107 kg,
z učinkovito toplotno izolacijo debeline 
minimalno d=100 mm,
z priključki po shemi in naročilu s strani izvajalca, 
predvidoma 
4x priključek DN32, 
2x priključek DN40,
1x izpust DN20,
1x prirobnično odprtino DN240,
3x nastavek za tipala,
2x nastavek za navojni elektro grelec,
</t>
    </r>
    <r>
      <rPr>
        <b/>
        <sz val="10"/>
        <rFont val="Arial"/>
        <family val="2"/>
        <charset val="238"/>
      </rPr>
      <t xml:space="preserve">z vgrajenim 1x električnim grelnikom tipSH, toplotne moči Qelgr=1x 6,0 kW, U=3x380 V,
</t>
    </r>
    <r>
      <rPr>
        <sz val="10"/>
        <rFont val="Arial"/>
        <family val="2"/>
        <charset val="238"/>
      </rPr>
      <t>vezano na avtomatiko TČ 10 in TČ 20,
z 1x vgrajeno perforirano medslojno pregrado za umirjanje pretoka po vertikali,
komplet z vsem potrebnim spojnim, tesnilnim in montažnim materialom.</t>
    </r>
  </si>
  <si>
    <t>Dobava in montaža varnostne raztezne 
posode RP31,
za varovanje ogrevalnega sistema pred raztezki, 
volumna V=80 litrov, 
tlačne stopnje PN6,
dimenzij Ødxh=Ø480x565 mm, 
neto teže m=9,2 kg, 
z priključkom DN25,
tovarniško napolnjena z predtlakom p0=1,5 bar,
tlak nastaviti na po=1,2 bar,
proizvod kot na primer oziroma enakovredno 
Reflex tip N 80/6,0/1,2,
komplet z vsem potrebnim spojnim, tesnilnim in montažnim materialom.</t>
  </si>
  <si>
    <t>Izdelava in montaža razdelilnika in zbiralnika ogrevne in hladilne vode v paru, 
v kompletu predtok in povratek, 
izdelanega iz jeklene črne brez šivne cevi, 
dimenzij DN50, Φ60,3x2,9, 
dolžine L=800 mm, 
skupaj z priključki po risbi, 
1x dovod DN32 in 2x DN25,
na konceh zaprt z bombiranima pokrovoma, 
izoliranega z Kaiflex ST ploščami debeline 40 mm, 
komplet z vsem potrebnim spojnim, tesnilnim, obešalnim in pritrdilnim materialom,
sistemskimi konzolami, 
podstavki, za montažo na tla in steno.</t>
  </si>
  <si>
    <t>Dobava in montaža izločevalnika mulja z magnetom,
za toplo in hladno vodo,
v skladu z EN 13445, 
navojne in masivne izvedbe,
tlačne stopnje PN6,  
za pretok ogrevne vode 
Vogr=1150 kg/h, dPmax=5,0 kPa,
proizvod kot na primer oziroma enakovredno Spirotech,
Spiro Trap, Trap-Magnet, Dirt Steel, 
komplet z vsem potrebnim spojnim, tesnilnim in montažnim materialom, dimenzij:</t>
  </si>
  <si>
    <r>
      <t xml:space="preserve">Dobava in montaža sistemske cevi 
</t>
    </r>
    <r>
      <rPr>
        <b/>
        <sz val="10"/>
        <rFont val="Arial"/>
        <family val="2"/>
        <charset val="238"/>
      </rPr>
      <t>za razvode ogrevanja v kotlovnici,</t>
    </r>
    <r>
      <rPr>
        <sz val="10"/>
        <rFont val="Arial"/>
        <family val="2"/>
        <charset val="238"/>
      </rPr>
      <t xml:space="preserve">
izdelane iz ogljikovega nelegiranega jekla, 1.0034 E195, 
izdelana po EN 10305, 
površinsko zunaj galvansko cinkana,
hrapavost površine cevi 10 μm, 
toplotno raztezanje 0,012 mm/mK, 
toplotna prevodnost cevi 60 W/mK,
obratovalna temperatura T=0 do 100 °C, 
spajanje z zatisnimi spoji, press spoji,
iz enakega materiala so izdelani tudi stisljivi fitingi 
in navojni deli iz stisljivih fitingov, 
skupaj z stisljivimi fitingi spojenimi z press spoji,
tesnilnimi obroči,
</t>
    </r>
    <r>
      <rPr>
        <b/>
        <sz val="10"/>
        <rFont val="Arial"/>
        <family val="2"/>
        <charset val="238"/>
      </rPr>
      <t xml:space="preserve">za nadometno vgradnjo,
</t>
    </r>
    <r>
      <rPr>
        <sz val="10"/>
        <rFont val="Arial"/>
        <family val="2"/>
        <charset val="238"/>
      </rPr>
      <t>montaža pod strop in ob steno Kotlovnice,</t>
    </r>
    <r>
      <rPr>
        <b/>
        <sz val="10"/>
        <rFont val="Arial"/>
        <family val="2"/>
        <charset val="238"/>
      </rPr>
      <t xml:space="preserve">
izolirane z Kaiflex ST cevaki,
debelina navedena spodaj</t>
    </r>
    <r>
      <rPr>
        <sz val="10"/>
        <rFont val="Arial"/>
        <family val="2"/>
        <charset val="238"/>
      </rPr>
      <t>,
proizvod kot na primer oziroma enakovredno 
Geberit Mapress ogljikovo jeklo,
komplet z vsem potrebnim spojnim, tesnilnim, montažnim in 
vsem potrebnim obešalnim in pritrdilnim materialom, 
sistemskimi konzolami za pritrditev na strop, steno z cevnimi nosilci in objemkami za razvode ogrevanja, dimenzij:</t>
    </r>
  </si>
  <si>
    <t>Φ28x1,5 + ST 25 mm     m</t>
  </si>
  <si>
    <t>Φ28x1,5 na Cu22x1,2     kom.</t>
  </si>
  <si>
    <r>
      <t xml:space="preserve">Izvedba tlačnega preizkusa vseh novo izvedenih instalacij </t>
    </r>
    <r>
      <rPr>
        <b/>
        <sz val="10"/>
        <rFont val="Arial"/>
        <family val="2"/>
        <charset val="238"/>
      </rPr>
      <t xml:space="preserve">ogrevanja v kotlovnici, 
</t>
    </r>
    <r>
      <rPr>
        <sz val="10"/>
        <rFont val="Arial"/>
        <family val="2"/>
        <charset val="238"/>
      </rPr>
      <t>zajeti tudi instalacije ogrevanja od zunanje  
enote TČ 30,
preizkus se izvede z hladno vodo,
preizkusni tlak je p=1,3x delovni tlak,
z izdelavo pisnega dokumenta o uspešno opravljenem tlačnem preizkusu,
vse skladno z DIN EN 14336, januar 2005.</t>
    </r>
  </si>
  <si>
    <r>
      <rPr>
        <b/>
        <sz val="10"/>
        <rFont val="Arial"/>
        <family val="2"/>
        <charset val="238"/>
      </rPr>
      <t xml:space="preserve">Izpiranje </t>
    </r>
    <r>
      <rPr>
        <sz val="10"/>
        <rFont val="Arial"/>
        <family val="2"/>
        <charset val="238"/>
      </rPr>
      <t xml:space="preserve">vseh instalacij ogrevanja v celotnem 
objektu, 
</t>
    </r>
    <r>
      <rPr>
        <b/>
        <sz val="10"/>
        <rFont val="Arial"/>
        <family val="2"/>
        <charset val="238"/>
      </rPr>
      <t>prvo polnjenje</t>
    </r>
    <r>
      <rPr>
        <sz val="10"/>
        <rFont val="Arial"/>
        <family val="2"/>
        <charset val="238"/>
      </rPr>
      <t xml:space="preserve"> celotnega ogrevalnega sistema v celotnem objektu z vgrajeno 
1x TČ zrak/voda z vodo ustrezne kvalitete,
vse po navodilih proizvajalca opreme TČ in 
ostalih naprav v ogrevalnem sistemu, 
predvidoma z vodo iz vodovodnega sistema in
ustreznih dodatkov aditivov za zaščito TČ in cevi,
skupnega volumna predvidoma V=700 litrov,
</t>
    </r>
    <r>
      <rPr>
        <b/>
        <sz val="10"/>
        <rFont val="Arial"/>
        <family val="2"/>
        <charset val="238"/>
      </rPr>
      <t xml:space="preserve">odzračevanje </t>
    </r>
    <r>
      <rPr>
        <sz val="10"/>
        <rFont val="Arial"/>
        <family val="2"/>
        <charset val="238"/>
      </rPr>
      <t>posameznih odsekov ogrevanja,</t>
    </r>
    <r>
      <rPr>
        <b/>
        <sz val="10"/>
        <rFont val="Arial"/>
        <family val="2"/>
        <charset val="238"/>
      </rPr>
      <t xml:space="preserve">
nastavitev </t>
    </r>
    <r>
      <rPr>
        <sz val="10"/>
        <rFont val="Arial"/>
        <family val="2"/>
        <charset val="238"/>
      </rPr>
      <t xml:space="preserve">regulacijskih elementov, </t>
    </r>
    <r>
      <rPr>
        <b/>
        <sz val="10"/>
        <rFont val="Arial"/>
        <family val="2"/>
        <charset val="238"/>
      </rPr>
      <t xml:space="preserve">
</t>
    </r>
    <r>
      <rPr>
        <sz val="10"/>
        <rFont val="Arial"/>
        <family val="2"/>
        <charset val="238"/>
      </rPr>
      <t xml:space="preserve">mešalnih ventilov z pogoni,
obtočnih črpalk,
</t>
    </r>
    <r>
      <rPr>
        <b/>
        <sz val="10"/>
        <rFont val="Arial"/>
        <family val="2"/>
        <charset val="238"/>
      </rPr>
      <t xml:space="preserve">funkcionalni zagon </t>
    </r>
    <r>
      <rPr>
        <sz val="10"/>
        <rFont val="Arial"/>
        <family val="2"/>
        <charset val="238"/>
      </rPr>
      <t>Kotlovnice in 
celotnega sistema ogrevanja,
komplet z vsem potrebnim delom, orodjem, materialom in opremo.</t>
    </r>
  </si>
  <si>
    <t>Označevanja strojnih instalacij in strojne opreme v Kotlovnici,
TČ 10, TČ 20, HOV10, 
obtočne črpalke, mešalni ventili, 
razvodi ogrevanja, predtok, povratek,
z kvalitetno izdelanimi oznakami,
izdelava shem in navodil za obratovanje Kotlovnice 
z namestitvijo le teh na steno Kotlovnice, 
komplet z vsem potrebnim materialom in opremo.</t>
  </si>
  <si>
    <t>Označevanja strojnih instalacij in strojne opreme v Kotlovnici,
TČ 30, HOV30, 
obtočne črpalke, mešalni ventili, 
razvodi ogrevanja, predtok, povratek,
z kvalitetno izdelanimi oznakami,
izdelava shem in navodil za obratovanje Kotlovnice 
z namestitvijo le teh na steno Kotlovnice, 
komplet z vsem potrebnim materialom in opremo.</t>
  </si>
  <si>
    <t>Strokovna nastavitev in meritev pretočnih količin ogrevalne vode za vsako posamezno vejo ogrevanja 
v Kotlovnici,
vsega skupaj za 2x regulacijsko vejo ogrevanja,
komplet z vsem potrebnim delom, orodjem, 
materialom in opremo.</t>
  </si>
  <si>
    <t>Izdelava preboja skozi opečno steno,
vrtanje z diamantnim rezilom in z napravo z vakumskim pritrjevanjem na steno, strop, tla,
debelina opečne stene d=200 do 500 mm, 
za potrebe vodenja instalacij, 
komplet z pripravo, zaščito, čiščenjem po izvedbi, 
vsem potrebnim materialom, opremo in odvozom odpadnega materiala na trajno deponijo, 
dimenzije preboja:</t>
  </si>
  <si>
    <t>Zapiranje in izpust ogrevne vode iz obstoječega sistema ogrevanja v določenem delu objekta,
kot priprava na demontažo 
1x stenskega plinskega kotla in 
zamenjavo radiatorskih termostatskih ventilov,
komplet z vsem potrebnim delom, orodjem, 
materialom in opremo.</t>
  </si>
  <si>
    <t>Demontaža vseh obstoječih instalacij ogrevanja in 
plina v prostoru Skladišča za odrom, Kotlovnica,
v pritličju objekta,
kjer je potebno demontirati,
∙ 1x stenski plinski kotel toplotne moči Qgr=32 kW 
z vso pripadajočo opremo,
∙ 1x pripadajoči dimniški komplet,
∙ 1x raztezno posodo,
∙ zaporne in regulacijske armature,
∙ 2x obtočno črpalko,
∙ cevne razvode ogrevanja izdelane iz bakrenih 
cevi,
v sklopu teh del zajeti tudi vse potrebno za, 
∙ prevezavo 2x obstoječega ogrevalnega sistema na novo postrojenje TČ zrak/voda,
∙ izpust UNP plina iz notranjih plinskih instalacij, 
∙ strokovno blindiranje obstoječe plinske instalacije 
po demontaži 1x stenskega plinskega kotla,
plinski razvod je potrebno po dogovoru trajno 
začepiti,
obseg del preveriti ob ogledu objekta,
kotlovnica na TČ zrak/voda se v sklopu ES objekta 
v kompletu izvede na novo, 
1x stenski plinski kotel se trajno ukine, 
komplet z vsem potrebnim demontažnim materialom, orodjem, opremo in odvozom odpadnega materiala na trajno deponijo.</t>
  </si>
  <si>
    <t>Krmilnik v sklopu TČ mora omogočati,
∙ nastavitev vrednosti Field Service in shranjevanje podatkov na kartico SD, vključno z SD kartico,
∙ pripravljen za PV in Smart Grid,
∙ nadzor energije preko krmilnika na dotik,
∙ 2-consko regulacijo,
primerno za talno ogrevanje in radiatorje,                                                                                                 ∙ regulacijo zunanjega elektro grelca, backup,
Qelgr=3, 6, 9 kW, U=3x 400V, 
vgrajen v zalogovnik ogrevalne vode ali externo na sistem,
∙ smartThings, združljiv z dodatnim 
kompletom Wi-Fi,
∙ N°2 integrirani električni izhod  "Turbo" funkcijo ogrevanja vode in obdelavo proti legioneli.
Regulator podpira delovanje tokokroga v načinu ogrevanja/hlajenja, 
regulacijski ventil za ločevanje ogrevalnega in hladilnega sistema, hlajenje se ne uporabi.
Podpirati mora krmiljenje,
1x diretkne veje ogrevanja v odvisnosti od zunanje temperature, 
(TČ40, mora krmiliti 1x diretkno vejo ogrevanja),
elektronske regulacije hitrosti obtočne črpalke, 
hitrost črpalke glede na način delovanja.
Naprava ima možnost namestitve dodatnega zunanjega temperaturnega senzorja,
v dobavo zajeti tudi dodatni zunanji temperaturni senzor.</t>
  </si>
  <si>
    <r>
      <rPr>
        <b/>
        <sz val="10"/>
        <rFont val="Arial"/>
        <family val="2"/>
        <charset val="238"/>
      </rPr>
      <t xml:space="preserve">Zunanja enota TČ zrak/voda
proizvod kot na primer oziroma enakovredno 
SAMSUNG AE160CXYBGK/EU
</t>
    </r>
    <r>
      <rPr>
        <sz val="10"/>
        <rFont val="Arial"/>
        <family val="2"/>
        <charset val="238"/>
      </rPr>
      <t>∙ nazivna grelna moč 16 KW (A2/A7 /W35)                                                                                                   ∙ nazivna grelna moč 16 kW (A-7, A-10 /W35),                       ∙ nazivna hladilna moč 14 kW (A2/ W18),                                                                     toplotna črpalka sistema zrak/hladivo,
z okolju prijaznim hladilnim sredstvom R290,
hlajenje se ne uporabi,
∙ sistemski energijski razred ogrevanja prostorov 
35°C/55°C, A+++/A++,                                                                                                                          ∙ temperatura dovoda ogrevalna voda 15°C - 75°C,                                                                 ∙ temperatura sanitarna voda do 70°C,                                                                                ∙ temperatura dovoda vode hladna voda  5°C - 25°C,  
∙ SCOP (EN14825) 35°/55°C =4,7/3,55, SEER=5,0,                                                                                                 ∙ zvočni tlak 35 - 51 dB(A),                                                                                                             ∙ vodni priključki Φ28 mm, ZN, 
∙ hladivo R290, m=1,25 kg, (tCO₂e=0,00375)
∙ območje delovanja -25 °/+43 °C,                                                      ∙ napetost 3F 380-415V; 50Hz,                                                                ∙ Pel max= 5,71 kW
∙ MCA= 3x 16 A, MFA=3x 17,7 A
∙ dimenzije: 1270 x 1018 x 530 mm (Š/V/G),
∙ masa: 154 kg.</t>
    </r>
  </si>
  <si>
    <r>
      <rPr>
        <b/>
        <sz val="10"/>
        <rFont val="Arial"/>
        <family val="2"/>
        <charset val="238"/>
      </rPr>
      <t xml:space="preserve">Zunanja enota TČ zrak/voda
proizvod kot na primer oziroma enakovredno 
SAMSUNG AE120CXYBGK/EU
</t>
    </r>
    <r>
      <rPr>
        <sz val="10"/>
        <rFont val="Arial"/>
        <family val="2"/>
        <charset val="238"/>
      </rPr>
      <t>∙ nazivna grelna moč 12 KW (A2/A7 /W35)                                                                                                   ∙ nazivna grelna moč 12 kW (A-7, A-10 /W35),                       ∙ nazivna hladilna moč 12 kW (A2/ W18),                                                                     toplotna črpalka sistema zrak/hladivo,
z okolju prijaznim hladilnim sredstvom R290,
hlajenje se ne uporabi,
∙ sistemski energijski razred ogrevanja prostorov 
35°C/55°C, A+++/A++,                                                                                                                          ∙ temperatura dovoda ogrevalna voda 15°C - 75°C,                                                                 ∙ temperatura sanitarna voda do 70°C,                                                                                ∙ temperatura dovoda vode hladna voda  5°C - 25°C,  
∙ SCOP (EN14825) 35°/55°C =4,9/3,65, SEER=5,0,                                                                                                 ∙ zvočni tlak 47 dB(A),                                                                                                             ∙ vodni priključki Φ28 mm, ZN, 
∙ hladivo R290, m=1,25 kg, (tCO₂e=0,00375)
∙ območje delovanja -25 °/+43 °C,                                                      ∙ napetost 3F 380-415V; 50Hz,                                                                ∙ Pel max= 4,0 kW
∙ MCA= 3x 16,1 A, MFA=3x 17,7 A
∙ dimenzije: 1270 x 1018 x 530 mm (Š/V/G),
∙ masa: 154 kg.</t>
    </r>
  </si>
  <si>
    <r>
      <t xml:space="preserve">Dobava in montaža hranilnika ogrevne vode HOV 30,
izdelanega po naročilu,
skladno z zahtevami za izdelavo hranilnikov v sklopu ogrevalnih sistemov,
volumna V=300 litrov,
dimenzij Ødxh=Ø700x1810 mm, 
Ø500+2x100 x1710+100 mm, 
neto teže predvidoma m=79 kg,
z učinkovito toplotno izolacijo debeline 
minimalno d=100 mm,
z priključki po shemi in naročilu s strani izvajalca, 
predvidoma 
2x priključek DN32, 
2x priključek DN32,
1x izpust DN20,
3x nastavek za tipala,
1x nastavek za navojni elektro grelec,
</t>
    </r>
    <r>
      <rPr>
        <b/>
        <sz val="10"/>
        <rFont val="Arial"/>
        <family val="2"/>
        <charset val="238"/>
      </rPr>
      <t xml:space="preserve">z vgrajenim 1x električnim grelnikom tip SH,
toplotne moči Qelgr=1x 9,0 kW, U=3x380 V,
</t>
    </r>
    <r>
      <rPr>
        <sz val="10"/>
        <rFont val="Arial"/>
        <family val="2"/>
        <charset val="238"/>
      </rPr>
      <t>vezano na avtomatiko TČ30,
z 1x vgrajeno perforirano medslojno pregrado za umirjanje pretoka po vertikali,
komplet z vsem potrebnim spojnim, tesnilnim in montažnim materialom.</t>
    </r>
  </si>
  <si>
    <r>
      <t xml:space="preserve">Dobava in montaža hranilnika ogrevne vode HOV 40,
izdelanega po naročilu,
skladno z zahtevami za izdelavo hranilnikov v sklopu ogrevalnih sistemov,
volumna V=300 litrov,
dimenzij Ødxh=Ø700x1810 mm, 
Ø500+2x100 x1710+100 mm, 
neto teže predvidoma m=79 kg,
z učinkovito toplotno izolacijo debeline 
minimalno d=100 mm,
z priključki po shemi in naročilu s strani izvajalca, 
predvidoma 
2x priključek DN32, 
2x priključek DN25,
1x izpust DN20,
3x nastavek za tipala,
1x nastavek za navojni elektro grelec,
</t>
    </r>
    <r>
      <rPr>
        <b/>
        <sz val="10"/>
        <rFont val="Arial"/>
        <family val="2"/>
        <charset val="238"/>
      </rPr>
      <t xml:space="preserve">z vgrajenim 1x električnim grelnikom tip SH,
toplotne moči Qelgr=1x 3,0 kW, U=3x380 V,
</t>
    </r>
    <r>
      <rPr>
        <sz val="10"/>
        <rFont val="Arial"/>
        <family val="2"/>
        <charset val="238"/>
      </rPr>
      <t>vezano na avtomatiko TČ40,
z 1x vgrajeno perforirano medslojno pregrado za umirjanje pretoka po vertikali,
komplet z vsem potrebnim spojnim, tesnilnim in montažnim materialom.</t>
    </r>
  </si>
  <si>
    <t>Dobava in montaža varnostne raztezne 
posode RP41,
za varovanje ogrevalnega sistema pred raztezki, 
volumna V=50 litrov, 
tlačne stopnje PN6,
dimenzij Ødxh=Ø409x469 mm, 
neto teže m=5,7 kg, 
z priključkom DN25,
tovarniško napolnjena z predtlakom p0=1,5 bar,
tlak nastaviti na po=1,2 bar,
proizvod kot na primer oziroma enakovredno 
Reflex tip N 80/6,0/1,2,
komplet z vsem potrebnim spojnim, tesnilnim in montažnim materialom.</t>
  </si>
  <si>
    <t>Dobava in montaža izločevalnika mulja z magnetom,
za toplo in hladno vodo,
v skladu z EN 13445, 
navojne in masivne izvedbe,
tlačne stopnje PN6,  
za pretok ogrevne vode 
Vogr=1500 kg/h, dPmax=5,0 kPa,
proizvod kot na primer oziroma enakovredno Spirotech,
Spiro Trap, Trap-Magnet, Dirt Steel, 
komplet z vsem potrebnim spojnim, tesnilnim in montažnim materialom, dimenzij:</t>
  </si>
  <si>
    <r>
      <t xml:space="preserve">Izvedba tlačnega preizkusa vseh novo izvedenih instalacij </t>
    </r>
    <r>
      <rPr>
        <b/>
        <sz val="10"/>
        <rFont val="Arial"/>
        <family val="2"/>
        <charset val="238"/>
      </rPr>
      <t xml:space="preserve">ogrevanja v kotlovnici, 
</t>
    </r>
    <r>
      <rPr>
        <sz val="10"/>
        <rFont val="Arial"/>
        <family val="2"/>
        <charset val="238"/>
      </rPr>
      <t>zajeti tudi instalacije ogrevanja od zunanje  
enote TČ 40,
preizkus se izvede z hladno vodo,
preizkusni tlak je p=1,3x delovni tlak,
z izdelavo pisnega dokumenta o uspešno opravljenem tlačnem preizkusu,
vse skladno z DIN EN 14336, januar 2005.</t>
    </r>
  </si>
  <si>
    <r>
      <rPr>
        <b/>
        <sz val="10"/>
        <rFont val="Arial"/>
        <family val="2"/>
        <charset val="238"/>
      </rPr>
      <t xml:space="preserve">Izpiranje </t>
    </r>
    <r>
      <rPr>
        <sz val="10"/>
        <rFont val="Arial"/>
        <family val="2"/>
        <charset val="238"/>
      </rPr>
      <t xml:space="preserve">vseh instalacij ogrevanja v celotnem 
objektu, 
</t>
    </r>
    <r>
      <rPr>
        <b/>
        <sz val="10"/>
        <rFont val="Arial"/>
        <family val="2"/>
        <charset val="238"/>
      </rPr>
      <t>prvo polnjenje</t>
    </r>
    <r>
      <rPr>
        <sz val="10"/>
        <rFont val="Arial"/>
        <family val="2"/>
        <charset val="238"/>
      </rPr>
      <t xml:space="preserve"> celotnega ogrevalnega sistema v celotnem objektu z vgrajeno 
1x TČ zrak/voda z vodo ustrezne kvalitete,
vse po navodilih proizvajalca opreme TČ in 
ostalih naprav v ogrevalnem sistemu, 
predvidoma z vodo iz vodovodnega sistema in
ustreznih dodatkov aditivov za zaščito TČ in cevi,
skupnega volumna predvidoma V=600 litrov,
</t>
    </r>
    <r>
      <rPr>
        <b/>
        <sz val="10"/>
        <rFont val="Arial"/>
        <family val="2"/>
        <charset val="238"/>
      </rPr>
      <t xml:space="preserve">odzračevanje </t>
    </r>
    <r>
      <rPr>
        <sz val="10"/>
        <rFont val="Arial"/>
        <family val="2"/>
        <charset val="238"/>
      </rPr>
      <t>posameznih odsekov ogrevanja,</t>
    </r>
    <r>
      <rPr>
        <b/>
        <sz val="10"/>
        <rFont val="Arial"/>
        <family val="2"/>
        <charset val="238"/>
      </rPr>
      <t xml:space="preserve">
nastavitev </t>
    </r>
    <r>
      <rPr>
        <sz val="10"/>
        <rFont val="Arial"/>
        <family val="2"/>
        <charset val="238"/>
      </rPr>
      <t xml:space="preserve">regulacijskih elementov, </t>
    </r>
    <r>
      <rPr>
        <b/>
        <sz val="10"/>
        <rFont val="Arial"/>
        <family val="2"/>
        <charset val="238"/>
      </rPr>
      <t xml:space="preserve">
</t>
    </r>
    <r>
      <rPr>
        <sz val="10"/>
        <rFont val="Arial"/>
        <family val="2"/>
        <charset val="238"/>
      </rPr>
      <t xml:space="preserve">mešalnih ventilov z pogoni,
obtočnih črpalk,
</t>
    </r>
    <r>
      <rPr>
        <b/>
        <sz val="10"/>
        <rFont val="Arial"/>
        <family val="2"/>
        <charset val="238"/>
      </rPr>
      <t xml:space="preserve">funkcionalni zagon </t>
    </r>
    <r>
      <rPr>
        <sz val="10"/>
        <rFont val="Arial"/>
        <family val="2"/>
        <charset val="238"/>
      </rPr>
      <t>Kotlovnice in 
celotnega sistema ogrevanja,
komplet z vsem potrebnim delom, orodjem, materialom in opremo.</t>
    </r>
  </si>
  <si>
    <t>Označevanja strojnih instalacij in strojne opreme v Kotlovnici,
TČ 40, HOV40, 
obtočne črpalke, mešalni ventili, 
razvodi ogrevanja, predtok, povratek,
z kvalitetno izdelanimi oznakami,
izdelava shem in navodil za obratovanje Kotlovnice 
z namestitvijo le teh na steno Kotlovnice, 
komplet z vsem potrebnim materialom in opremo.</t>
  </si>
  <si>
    <t>Strokovna nastavitev in meritev pretočnih količin ogrevalne vode za vsako posamezno vejo ogrevanja 
v Kotlovnici,
vsega skupaj za 1x regulacijsko vejo ogrevanja,
komplet z vsem potrebnim delom, orodjem, 
materialom in opremo.</t>
  </si>
  <si>
    <t>Demontaža vseh obstoječih instalacij ogrevanja in 
plina v prostoru GVO, Kotlovnica,
v pritličju objekta,
kjer je potebno demontirati,
∙ 1x stenski plinski kotel toplotne moči Qgr=28 kW 
z vso pripadajočo opremo,
∙ 1x pripadajoči dimniški komplet,
∙ 1x raztezno posodo,
∙ zaporne in regulacijske armature,
∙ cevne razvode ogrevanja izdelane iz bakrenih 
cevi,
v sklopu teh del zajeti tudi vse potrebno za, 
∙ prevezavo 2x obstoječega ogrevalnega sistema na novo postrojenje TČ zrak/voda,
∙ izpust UNP plina iz notranjih plinskih instalacij, 
∙ strokovno blindiranje obstoječe plinske instalacije 
po demontaži 1x stenskega plinskega kotla,
plinski razvod je potrebno po dogovoru trajno 
začepiti,
obseg del preveriti ob ogledu objekta,
kotlovnica na TČ zrak/voda se v sklopu ES objekta 
v kompletu izvede na novo, 
1x stenski plinski kotel se trajno ukine, 
komplet z vsem potrebnim demontažnim materialom, orodjem, opremo in odvozom odpadnega materiala na trajno deponijo.</t>
  </si>
  <si>
    <t>Demontaža vseh obstoječih instalacij ogrevanja in 
plina v prostoru Sanitarije, Kotlovnica,
v pritličju objekta,
kjer je potebno demontirati,
∙ 1x stenski plinski kotel toplotne moči Qgr=28 kW 
z vso pripadajočo opremo,
∙ 1x pripadajoči dimniški komplet,
∙ 1x raztezno posodo,
∙ zaporne in regulacijske armature,
∙ cevne razvode ogrevanja izdelane iz bakrenih 
cevi,
v sklopu teh del zajeti tudi vse potrebno za, 
∙ prevezavo 1x obstoječega ogrevalnega sistema na novo postrojenje TČ zrak/voda,
∙ izpust UNP plina iz notranjih plinskih instalacij, 
∙ strokovno blindiranje obstoječe plinske instalacije 
po demontaži 1x stenskega plinskega kotla,
plinski razvod je potrebno po dogovoru trajno 
začepiti,
obseg del preveriti ob ogledu objekta,
kotlovnica na TČ zrak/voda se v sklopu ES objekta 
v kompletu izvede na novo, 
1x stenski plinski kotel se trajno ukine, 
komplet z vsem potrebnim demontažnim materialom, orodjem, opremo in odvozom odpadnega materiala na trajno deponijo.</t>
  </si>
  <si>
    <t>3.2.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</si>
</sst>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3" formatCode="_-* #,##0.00_-;\-* #,##0.00_-;_-* &quot;-&quot;??_-;_-@_-"/>
    <numFmt numFmtId="164" formatCode="#,##0.00\ _€"/>
    <numFmt numFmtId="165" formatCode="#,##0.00\ &quot;€&quot;"/>
  </numFmts>
  <fonts count="18" x14ac:knownFonts="1">
    <font>
      <sz val="11"/>
      <color theme="1"/>
      <name val="Calibri"/>
      <family val="2"/>
      <charset val="238"/>
      <scheme val="minor"/>
    </font>
    <font>
      <sz val="10"/>
      <name val="Arial"/>
      <family val="2"/>
      <charset val="238"/>
    </font>
    <font>
      <b/>
      <sz val="10"/>
      <name val="Arial"/>
      <family val="2"/>
      <charset val="238"/>
    </font>
    <font>
      <u val="double"/>
      <sz val="10"/>
      <name val="Arial"/>
      <family val="2"/>
      <charset val="238"/>
    </font>
    <font>
      <sz val="10"/>
      <color theme="1"/>
      <name val="Arial"/>
      <family val="2"/>
      <charset val="238"/>
    </font>
    <font>
      <b/>
      <u/>
      <sz val="10"/>
      <name val="Arial"/>
      <family val="2"/>
      <charset val="238"/>
    </font>
    <font>
      <u/>
      <sz val="10"/>
      <name val="Arial"/>
      <family val="2"/>
      <charset val="238"/>
    </font>
    <font>
      <sz val="10"/>
      <name val="Arial"/>
      <family val="2"/>
    </font>
    <font>
      <sz val="10"/>
      <name val="Arial CE"/>
      <family val="2"/>
      <charset val="238"/>
    </font>
    <font>
      <sz val="10"/>
      <name val="Arial CE"/>
      <charset val="238"/>
    </font>
    <font>
      <sz val="11"/>
      <color theme="1"/>
      <name val="Arial"/>
      <family val="2"/>
      <charset val="238"/>
    </font>
    <font>
      <sz val="8"/>
      <name val="Arial"/>
      <family val="2"/>
      <charset val="238"/>
    </font>
    <font>
      <sz val="11"/>
      <color theme="1"/>
      <name val="Calibri"/>
      <family val="2"/>
      <charset val="238"/>
      <scheme val="minor"/>
    </font>
    <font>
      <sz val="11"/>
      <name val="Calibri"/>
      <family val="2"/>
      <charset val="238"/>
      <scheme val="minor"/>
    </font>
    <font>
      <b/>
      <sz val="11"/>
      <name val="Arial"/>
      <family val="2"/>
      <charset val="238"/>
    </font>
    <font>
      <i/>
      <sz val="9"/>
      <name val="Arial"/>
      <family val="2"/>
      <charset val="238"/>
    </font>
    <font>
      <i/>
      <sz val="10"/>
      <name val="Arial"/>
      <family val="2"/>
      <charset val="238"/>
    </font>
    <font>
      <b/>
      <i/>
      <sz val="11"/>
      <name val="Arial"/>
      <family val="2"/>
    </font>
  </fonts>
  <fills count="3">
    <fill>
      <patternFill patternType="none"/>
    </fill>
    <fill>
      <patternFill patternType="gray125"/>
    </fill>
    <fill>
      <patternFill patternType="solid">
        <fgColor theme="4" tint="0.79998168889431442"/>
        <bgColor indexed="64"/>
      </patternFill>
    </fill>
  </fills>
  <borders count="21">
    <border>
      <left/>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bottom/>
      <diagonal/>
    </border>
    <border>
      <left/>
      <right style="medium">
        <color indexed="64"/>
      </right>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diagonal/>
    </border>
  </borders>
  <cellStyleXfs count="6">
    <xf numFmtId="0" fontId="0" fillId="0" borderId="0"/>
    <xf numFmtId="0" fontId="9" fillId="0" borderId="0"/>
    <xf numFmtId="0" fontId="12" fillId="0" borderId="0"/>
    <xf numFmtId="0" fontId="1" fillId="0" borderId="0"/>
    <xf numFmtId="43" fontId="12" fillId="0" borderId="0" applyFont="0" applyFill="0" applyBorder="0" applyAlignment="0" applyProtection="0"/>
    <xf numFmtId="0" fontId="1" fillId="0" borderId="0"/>
  </cellStyleXfs>
  <cellXfs count="174">
    <xf numFmtId="0" fontId="0" fillId="0" borderId="0" xfId="0"/>
    <xf numFmtId="0" fontId="1" fillId="0" borderId="0" xfId="0" applyFont="1" applyAlignment="1">
      <alignment horizontal="left" vertical="top" wrapText="1"/>
    </xf>
    <xf numFmtId="0" fontId="1" fillId="0" borderId="0" xfId="0" applyFont="1" applyAlignment="1">
      <alignment horizontal="right" vertical="top"/>
    </xf>
    <xf numFmtId="0" fontId="4" fillId="0" borderId="0" xfId="0" applyFont="1" applyAlignment="1">
      <alignment horizontal="right" vertical="top"/>
    </xf>
    <xf numFmtId="0" fontId="4" fillId="0" borderId="0" xfId="0" applyFont="1" applyAlignment="1">
      <alignment horizontal="left" vertical="top"/>
    </xf>
    <xf numFmtId="4" fontId="1" fillId="0" borderId="0" xfId="0" applyNumberFormat="1" applyFont="1" applyAlignment="1" applyProtection="1">
      <alignment horizontal="right" vertical="top"/>
      <protection locked="0"/>
    </xf>
    <xf numFmtId="0" fontId="4" fillId="0" borderId="0" xfId="0" applyFont="1" applyAlignment="1">
      <alignment vertical="top"/>
    </xf>
    <xf numFmtId="4" fontId="1" fillId="0" borderId="0" xfId="0" applyNumberFormat="1" applyFont="1" applyAlignment="1">
      <alignment horizontal="right" vertical="top"/>
    </xf>
    <xf numFmtId="0" fontId="2" fillId="0" borderId="0" xfId="0" applyFont="1" applyAlignment="1">
      <alignment vertical="top" wrapText="1"/>
    </xf>
    <xf numFmtId="0" fontId="7" fillId="0" borderId="0" xfId="0" applyFont="1" applyAlignment="1">
      <alignment vertical="top" wrapText="1"/>
    </xf>
    <xf numFmtId="0" fontId="7" fillId="0" borderId="0" xfId="0" applyFont="1" applyAlignment="1">
      <alignment horizontal="left" vertical="top" wrapText="1"/>
    </xf>
    <xf numFmtId="0" fontId="1" fillId="0" borderId="0" xfId="0" applyFont="1" applyAlignment="1">
      <alignment vertical="top" wrapText="1"/>
    </xf>
    <xf numFmtId="0" fontId="2" fillId="0" borderId="0" xfId="0" applyFont="1" applyAlignment="1">
      <alignment horizontal="left" vertical="top"/>
    </xf>
    <xf numFmtId="0" fontId="1" fillId="0" borderId="0" xfId="0" applyFont="1" applyAlignment="1">
      <alignment horizontal="left" vertical="top"/>
    </xf>
    <xf numFmtId="0" fontId="2" fillId="0" borderId="0" xfId="0" applyFont="1" applyAlignment="1">
      <alignment horizontal="right" vertical="top"/>
    </xf>
    <xf numFmtId="4" fontId="3" fillId="0" borderId="0" xfId="0" applyNumberFormat="1" applyFont="1" applyAlignment="1" applyProtection="1">
      <alignment horizontal="right" vertical="top"/>
      <protection locked="0"/>
    </xf>
    <xf numFmtId="0" fontId="1" fillId="0" borderId="0" xfId="1" applyFont="1" applyAlignment="1">
      <alignment horizontal="left" vertical="top" wrapText="1"/>
    </xf>
    <xf numFmtId="0" fontId="1" fillId="0" borderId="0" xfId="0" applyFont="1" applyAlignment="1">
      <alignment vertical="top"/>
    </xf>
    <xf numFmtId="0" fontId="5" fillId="0" borderId="0" xfId="0" applyFont="1" applyAlignment="1">
      <alignment horizontal="right" vertical="top"/>
    </xf>
    <xf numFmtId="0" fontId="2" fillId="0" borderId="4" xfId="0" applyFont="1" applyBorder="1" applyAlignment="1">
      <alignment horizontal="right" vertical="top"/>
    </xf>
    <xf numFmtId="0" fontId="2" fillId="0" borderId="0" xfId="0" applyFont="1" applyAlignment="1" applyProtection="1">
      <alignment vertical="top"/>
      <protection locked="0"/>
    </xf>
    <xf numFmtId="0" fontId="2" fillId="0" borderId="0" xfId="0" applyFont="1" applyAlignment="1">
      <alignment vertical="top"/>
    </xf>
    <xf numFmtId="16" fontId="2" fillId="0" borderId="4" xfId="0" applyNumberFormat="1" applyFont="1" applyBorder="1" applyAlignment="1">
      <alignment horizontal="right" vertical="top"/>
    </xf>
    <xf numFmtId="0" fontId="11" fillId="0" borderId="0" xfId="0" applyFont="1" applyAlignment="1">
      <alignment horizontal="left" vertical="top"/>
    </xf>
    <xf numFmtId="0" fontId="1" fillId="0" borderId="0" xfId="0" applyFont="1" applyAlignment="1" applyProtection="1">
      <alignment vertical="top"/>
      <protection locked="0"/>
    </xf>
    <xf numFmtId="0" fontId="2" fillId="2" borderId="0" xfId="0" applyFont="1" applyFill="1" applyAlignment="1">
      <alignment horizontal="left" vertical="top"/>
    </xf>
    <xf numFmtId="0" fontId="2" fillId="2" borderId="15" xfId="0" applyFont="1" applyFill="1" applyBorder="1" applyAlignment="1">
      <alignment horizontal="left" vertical="top"/>
    </xf>
    <xf numFmtId="0" fontId="2" fillId="2" borderId="2" xfId="0" applyFont="1" applyFill="1" applyBorder="1" applyAlignment="1">
      <alignment horizontal="right" vertical="top"/>
    </xf>
    <xf numFmtId="0" fontId="2" fillId="2" borderId="15" xfId="0" applyFont="1" applyFill="1" applyBorder="1" applyAlignment="1">
      <alignment horizontal="right" vertical="top"/>
    </xf>
    <xf numFmtId="4" fontId="2" fillId="2" borderId="15" xfId="0" applyNumberFormat="1" applyFont="1" applyFill="1" applyBorder="1" applyAlignment="1" applyProtection="1">
      <alignment horizontal="right" vertical="top"/>
      <protection locked="0"/>
    </xf>
    <xf numFmtId="2" fontId="2" fillId="2" borderId="15" xfId="0" applyNumberFormat="1" applyFont="1" applyFill="1" applyBorder="1" applyAlignment="1">
      <alignment horizontal="right" vertical="top"/>
    </xf>
    <xf numFmtId="2" fontId="2" fillId="2" borderId="15" xfId="0" applyNumberFormat="1" applyFont="1" applyFill="1" applyBorder="1" applyAlignment="1">
      <alignment vertical="top" wrapText="1"/>
    </xf>
    <xf numFmtId="0" fontId="2" fillId="2" borderId="1" xfId="0" applyFont="1" applyFill="1" applyBorder="1" applyAlignment="1">
      <alignment horizontal="right" vertical="top"/>
    </xf>
    <xf numFmtId="0" fontId="2" fillId="2" borderId="2" xfId="0" applyFont="1" applyFill="1" applyBorder="1" applyAlignment="1">
      <alignment vertical="top"/>
    </xf>
    <xf numFmtId="0" fontId="2" fillId="2" borderId="2" xfId="0" applyFont="1" applyFill="1" applyBorder="1" applyAlignment="1" applyProtection="1">
      <alignment vertical="top"/>
      <protection locked="0"/>
    </xf>
    <xf numFmtId="0" fontId="2" fillId="2" borderId="17" xfId="0" applyFont="1" applyFill="1" applyBorder="1" applyAlignment="1">
      <alignment horizontal="left" vertical="top"/>
    </xf>
    <xf numFmtId="0" fontId="2" fillId="2" borderId="18" xfId="0" applyFont="1" applyFill="1" applyBorder="1" applyAlignment="1">
      <alignment vertical="top" wrapText="1"/>
    </xf>
    <xf numFmtId="0" fontId="9" fillId="0" borderId="0" xfId="0" applyFont="1" applyAlignment="1">
      <alignment horizontal="right" vertical="top"/>
    </xf>
    <xf numFmtId="0" fontId="1" fillId="0" borderId="0" xfId="0" applyFont="1" applyAlignment="1" applyProtection="1">
      <alignment horizontal="right" vertical="top"/>
      <protection locked="0"/>
    </xf>
    <xf numFmtId="43" fontId="1" fillId="0" borderId="0" xfId="4" applyFont="1" applyFill="1" applyAlignment="1" applyProtection="1">
      <alignment horizontal="right" vertical="top"/>
      <protection locked="0"/>
    </xf>
    <xf numFmtId="43" fontId="2" fillId="2" borderId="2" xfId="4" applyFont="1" applyFill="1" applyBorder="1" applyAlignment="1" applyProtection="1">
      <alignment vertical="top"/>
      <protection locked="0"/>
    </xf>
    <xf numFmtId="43" fontId="2" fillId="0" borderId="0" xfId="4" applyFont="1" applyFill="1" applyAlignment="1" applyProtection="1">
      <alignment vertical="top"/>
      <protection locked="0"/>
    </xf>
    <xf numFmtId="43" fontId="1" fillId="0" borderId="0" xfId="4" applyFont="1" applyFill="1" applyAlignment="1" applyProtection="1">
      <alignment vertical="top"/>
      <protection locked="0"/>
    </xf>
    <xf numFmtId="164" fontId="1" fillId="0" borderId="0" xfId="4" applyNumberFormat="1" applyFont="1" applyFill="1" applyAlignment="1" applyProtection="1">
      <alignment horizontal="right" vertical="top"/>
      <protection locked="0"/>
    </xf>
    <xf numFmtId="164" fontId="1" fillId="0" borderId="0" xfId="4" applyNumberFormat="1" applyFont="1" applyAlignment="1" applyProtection="1">
      <alignment horizontal="right" vertical="top"/>
      <protection locked="0"/>
    </xf>
    <xf numFmtId="164" fontId="1" fillId="0" borderId="0" xfId="0" applyNumberFormat="1" applyFont="1" applyAlignment="1" applyProtection="1">
      <alignment horizontal="right" vertical="top"/>
      <protection locked="0"/>
    </xf>
    <xf numFmtId="164" fontId="8" fillId="0" borderId="0" xfId="4" applyNumberFormat="1" applyFont="1" applyFill="1" applyAlignment="1">
      <alignment horizontal="right" vertical="top"/>
    </xf>
    <xf numFmtId="164" fontId="2" fillId="2" borderId="16" xfId="4" applyNumberFormat="1" applyFont="1" applyFill="1" applyBorder="1" applyAlignment="1" applyProtection="1">
      <alignment horizontal="right" vertical="top"/>
      <protection locked="0"/>
    </xf>
    <xf numFmtId="164" fontId="1" fillId="0" borderId="0" xfId="4" applyNumberFormat="1" applyFont="1" applyAlignment="1" applyProtection="1">
      <alignment vertical="top"/>
      <protection locked="0"/>
    </xf>
    <xf numFmtId="0" fontId="1" fillId="2" borderId="9" xfId="0" applyFont="1" applyFill="1" applyBorder="1" applyAlignment="1">
      <alignment horizontal="left" vertical="top"/>
    </xf>
    <xf numFmtId="0" fontId="1" fillId="2" borderId="11" xfId="0" applyFont="1" applyFill="1" applyBorder="1" applyAlignment="1">
      <alignment horizontal="left" vertical="top"/>
    </xf>
    <xf numFmtId="1" fontId="1" fillId="0" borderId="0" xfId="0" applyNumberFormat="1" applyFont="1" applyAlignment="1">
      <alignment horizontal="left" vertical="top"/>
    </xf>
    <xf numFmtId="0" fontId="1" fillId="0" borderId="0" xfId="0" applyFont="1" applyAlignment="1" applyProtection="1">
      <alignment horizontal="left" vertical="top"/>
      <protection locked="0"/>
    </xf>
    <xf numFmtId="164" fontId="1" fillId="0" borderId="0" xfId="4" applyNumberFormat="1" applyFont="1" applyAlignment="1" applyProtection="1">
      <alignment horizontal="left" vertical="top"/>
      <protection locked="0"/>
    </xf>
    <xf numFmtId="164" fontId="4" fillId="0" borderId="0" xfId="0" applyNumberFormat="1" applyFont="1" applyAlignment="1">
      <alignment horizontal="left" vertical="top"/>
    </xf>
    <xf numFmtId="0" fontId="4" fillId="2" borderId="14" xfId="0" applyFont="1" applyFill="1" applyBorder="1" applyAlignment="1">
      <alignment horizontal="left" vertical="top"/>
    </xf>
    <xf numFmtId="0" fontId="1" fillId="2" borderId="15" xfId="0" applyFont="1" applyFill="1" applyBorder="1" applyAlignment="1" applyProtection="1">
      <alignment horizontal="left" vertical="top"/>
      <protection locked="0"/>
    </xf>
    <xf numFmtId="164" fontId="4" fillId="2" borderId="15" xfId="0" applyNumberFormat="1" applyFont="1" applyFill="1" applyBorder="1" applyAlignment="1">
      <alignment horizontal="left" vertical="top"/>
    </xf>
    <xf numFmtId="0" fontId="15" fillId="0" borderId="0" xfId="0" applyFont="1" applyAlignment="1">
      <alignment horizontal="left" vertical="top"/>
    </xf>
    <xf numFmtId="0" fontId="2" fillId="0" borderId="0" xfId="0" applyFont="1" applyAlignment="1">
      <alignment horizontal="left" vertical="top" wrapText="1"/>
    </xf>
    <xf numFmtId="0" fontId="14" fillId="0" borderId="0" xfId="0" applyFont="1" applyAlignment="1">
      <alignment horizontal="left" vertical="top"/>
    </xf>
    <xf numFmtId="4" fontId="1" fillId="0" borderId="0" xfId="0" applyNumberFormat="1" applyFont="1" applyAlignment="1" applyProtection="1">
      <alignment vertical="top"/>
      <protection locked="0"/>
    </xf>
    <xf numFmtId="164" fontId="1" fillId="0" borderId="0" xfId="0" applyNumberFormat="1" applyFont="1" applyAlignment="1" applyProtection="1">
      <alignment vertical="top"/>
      <protection locked="0"/>
    </xf>
    <xf numFmtId="164" fontId="4" fillId="0" borderId="0" xfId="0" applyNumberFormat="1" applyFont="1" applyAlignment="1">
      <alignment vertical="top"/>
    </xf>
    <xf numFmtId="0" fontId="2" fillId="2" borderId="9" xfId="0" applyFont="1" applyFill="1" applyBorder="1" applyAlignment="1">
      <alignment horizontal="left" vertical="top"/>
    </xf>
    <xf numFmtId="0" fontId="1" fillId="2" borderId="6" xfId="0" applyFont="1" applyFill="1" applyBorder="1" applyAlignment="1">
      <alignment horizontal="left" vertical="top"/>
    </xf>
    <xf numFmtId="0" fontId="1" fillId="0" borderId="9" xfId="0" applyFont="1" applyBorder="1" applyAlignment="1">
      <alignment horizontal="right" vertical="top"/>
    </xf>
    <xf numFmtId="0" fontId="2" fillId="2" borderId="6" xfId="0" applyFont="1" applyFill="1" applyBorder="1" applyAlignment="1">
      <alignment horizontal="left" vertical="top"/>
    </xf>
    <xf numFmtId="0" fontId="2" fillId="2" borderId="7" xfId="0" applyFont="1" applyFill="1" applyBorder="1" applyAlignment="1">
      <alignment horizontal="left" vertical="top"/>
    </xf>
    <xf numFmtId="0" fontId="2" fillId="2" borderId="19" xfId="0" applyFont="1" applyFill="1" applyBorder="1" applyAlignment="1">
      <alignment vertical="top" wrapText="1"/>
    </xf>
    <xf numFmtId="0" fontId="2" fillId="2" borderId="15" xfId="0" applyFont="1" applyFill="1" applyBorder="1" applyAlignment="1">
      <alignment horizontal="left" vertical="top" wrapText="1"/>
    </xf>
    <xf numFmtId="165" fontId="2" fillId="2" borderId="15" xfId="5" applyNumberFormat="1" applyFont="1" applyFill="1" applyBorder="1" applyAlignment="1">
      <alignment horizontal="left" vertical="top"/>
    </xf>
    <xf numFmtId="0" fontId="16" fillId="0" borderId="0" xfId="0" applyFont="1" applyAlignment="1">
      <alignment horizontal="left" vertical="top" wrapText="1"/>
    </xf>
    <xf numFmtId="0" fontId="16" fillId="0" borderId="0" xfId="0" applyFont="1" applyAlignment="1">
      <alignment horizontal="left" vertical="top"/>
    </xf>
    <xf numFmtId="165" fontId="16" fillId="0" borderId="0" xfId="0" applyNumberFormat="1" applyFont="1" applyAlignment="1">
      <alignment horizontal="left" vertical="top"/>
    </xf>
    <xf numFmtId="0" fontId="2" fillId="2" borderId="1" xfId="0" applyFont="1" applyFill="1" applyBorder="1" applyAlignment="1">
      <alignment horizontal="left" vertical="top"/>
    </xf>
    <xf numFmtId="0" fontId="1" fillId="2" borderId="16" xfId="0" applyFont="1" applyFill="1" applyBorder="1" applyAlignment="1" applyProtection="1">
      <alignment horizontal="right" vertical="top"/>
      <protection locked="0"/>
    </xf>
    <xf numFmtId="2" fontId="1" fillId="0" borderId="0" xfId="0" applyNumberFormat="1" applyFont="1" applyAlignment="1">
      <alignment horizontal="right" vertical="top"/>
    </xf>
    <xf numFmtId="2" fontId="1" fillId="0" borderId="0" xfId="0" applyNumberFormat="1" applyFont="1" applyAlignment="1" applyProtection="1">
      <alignment horizontal="right" vertical="top"/>
      <protection locked="0"/>
    </xf>
    <xf numFmtId="0" fontId="13" fillId="0" borderId="0" xfId="0" applyFont="1" applyAlignment="1">
      <alignment horizontal="right" vertical="top"/>
    </xf>
    <xf numFmtId="1" fontId="4" fillId="0" borderId="0" xfId="0" applyNumberFormat="1" applyFont="1" applyAlignment="1">
      <alignment horizontal="right" vertical="top"/>
    </xf>
    <xf numFmtId="0" fontId="0" fillId="0" borderId="0" xfId="0" applyAlignment="1">
      <alignment vertical="top"/>
    </xf>
    <xf numFmtId="0" fontId="1" fillId="0" borderId="0" xfId="2" applyFont="1" applyAlignment="1">
      <alignment vertical="top" wrapText="1"/>
    </xf>
    <xf numFmtId="0" fontId="6" fillId="0" borderId="0" xfId="0" applyFont="1" applyAlignment="1">
      <alignment vertical="top" wrapText="1"/>
    </xf>
    <xf numFmtId="0" fontId="6" fillId="0" borderId="0" xfId="0" applyFont="1" applyAlignment="1">
      <alignment horizontal="right" vertical="top"/>
    </xf>
    <xf numFmtId="0" fontId="2" fillId="2" borderId="15" xfId="0" applyFont="1" applyFill="1" applyBorder="1" applyAlignment="1">
      <alignment vertical="top"/>
    </xf>
    <xf numFmtId="164" fontId="1" fillId="0" borderId="0" xfId="4" applyNumberFormat="1" applyFont="1" applyBorder="1" applyAlignment="1">
      <alignment vertical="top"/>
    </xf>
    <xf numFmtId="164" fontId="1" fillId="0" borderId="0" xfId="0" applyNumberFormat="1" applyFont="1" applyAlignment="1">
      <alignment horizontal="right" vertical="top"/>
    </xf>
    <xf numFmtId="1" fontId="1" fillId="0" borderId="0" xfId="0" applyNumberFormat="1" applyFont="1" applyAlignment="1">
      <alignment horizontal="right" vertical="top"/>
    </xf>
    <xf numFmtId="0" fontId="10" fillId="0" borderId="0" xfId="0" applyFont="1" applyAlignment="1">
      <alignment vertical="top"/>
    </xf>
    <xf numFmtId="4" fontId="1" fillId="0" borderId="0" xfId="0" applyNumberFormat="1" applyFont="1" applyAlignment="1">
      <alignment vertical="top"/>
    </xf>
    <xf numFmtId="164" fontId="1" fillId="0" borderId="0" xfId="0" applyNumberFormat="1" applyFont="1" applyAlignment="1">
      <alignment vertical="top"/>
    </xf>
    <xf numFmtId="1" fontId="4" fillId="0" borderId="0" xfId="0" applyNumberFormat="1" applyFont="1" applyAlignment="1">
      <alignment horizontal="left" vertical="top"/>
    </xf>
    <xf numFmtId="0" fontId="1" fillId="0" borderId="0" xfId="0" applyFont="1" applyAlignment="1">
      <alignment horizontal="center" vertical="top"/>
    </xf>
    <xf numFmtId="164" fontId="1" fillId="0" borderId="0" xfId="4" applyNumberFormat="1" applyFont="1" applyFill="1" applyAlignment="1">
      <alignment vertical="top"/>
    </xf>
    <xf numFmtId="0" fontId="13" fillId="0" borderId="0" xfId="0" applyFont="1" applyAlignment="1">
      <alignment vertical="top"/>
    </xf>
    <xf numFmtId="0" fontId="1" fillId="0" borderId="0" xfId="0" applyFont="1" applyAlignment="1">
      <alignment horizontal="right" vertical="top" wrapText="1"/>
    </xf>
    <xf numFmtId="0" fontId="2" fillId="2" borderId="0" xfId="0" applyFont="1" applyFill="1" applyAlignment="1">
      <alignment horizontal="left" vertical="top" wrapText="1"/>
    </xf>
    <xf numFmtId="43" fontId="1" fillId="0" borderId="0" xfId="4" applyFont="1" applyFill="1" applyBorder="1" applyAlignment="1" applyProtection="1">
      <alignment vertical="top"/>
      <protection locked="0"/>
    </xf>
    <xf numFmtId="164" fontId="1" fillId="0" borderId="0" xfId="4" applyNumberFormat="1" applyFont="1" applyFill="1" applyBorder="1" applyAlignment="1" applyProtection="1">
      <alignment vertical="top"/>
      <protection locked="0"/>
    </xf>
    <xf numFmtId="0" fontId="2" fillId="2" borderId="7" xfId="0" applyFont="1" applyFill="1" applyBorder="1" applyAlignment="1">
      <alignment horizontal="right" vertical="top"/>
    </xf>
    <xf numFmtId="4" fontId="1" fillId="2" borderId="7" xfId="0" applyNumberFormat="1" applyFont="1" applyFill="1" applyBorder="1" applyAlignment="1" applyProtection="1">
      <alignment vertical="top"/>
      <protection locked="0"/>
    </xf>
    <xf numFmtId="43" fontId="1" fillId="2" borderId="7" xfId="4" applyFont="1" applyFill="1" applyBorder="1" applyAlignment="1" applyProtection="1">
      <alignment vertical="top"/>
      <protection locked="0"/>
    </xf>
    <xf numFmtId="164" fontId="1" fillId="2" borderId="8" xfId="4" applyNumberFormat="1" applyFont="1" applyFill="1" applyBorder="1" applyAlignment="1" applyProtection="1">
      <alignment vertical="top"/>
      <protection locked="0"/>
    </xf>
    <xf numFmtId="0" fontId="2" fillId="2" borderId="0" xfId="0" applyFont="1" applyFill="1" applyAlignment="1">
      <alignment horizontal="right" vertical="top"/>
    </xf>
    <xf numFmtId="4" fontId="1" fillId="2" borderId="0" xfId="0" applyNumberFormat="1" applyFont="1" applyFill="1" applyAlignment="1" applyProtection="1">
      <alignment vertical="top"/>
      <protection locked="0"/>
    </xf>
    <xf numFmtId="43" fontId="1" fillId="2" borderId="0" xfId="4" applyFont="1" applyFill="1" applyBorder="1" applyAlignment="1" applyProtection="1">
      <alignment vertical="top"/>
      <protection locked="0"/>
    </xf>
    <xf numFmtId="164" fontId="1" fillId="2" borderId="10" xfId="4" applyNumberFormat="1" applyFont="1" applyFill="1" applyBorder="1" applyAlignment="1" applyProtection="1">
      <alignment vertical="top"/>
      <protection locked="0"/>
    </xf>
    <xf numFmtId="0" fontId="2" fillId="2" borderId="12" xfId="0" applyFont="1" applyFill="1" applyBorder="1" applyAlignment="1">
      <alignment vertical="top"/>
    </xf>
    <xf numFmtId="0" fontId="1" fillId="2" borderId="12" xfId="0" applyFont="1" applyFill="1" applyBorder="1" applyAlignment="1">
      <alignment horizontal="right" vertical="top"/>
    </xf>
    <xf numFmtId="4" fontId="1" fillId="2" borderId="12" xfId="0" applyNumberFormat="1" applyFont="1" applyFill="1" applyBorder="1" applyAlignment="1" applyProtection="1">
      <alignment vertical="top"/>
      <protection locked="0"/>
    </xf>
    <xf numFmtId="43" fontId="1" fillId="2" borderId="12" xfId="4" applyFont="1" applyFill="1" applyBorder="1" applyAlignment="1" applyProtection="1">
      <alignment vertical="top"/>
      <protection locked="0"/>
    </xf>
    <xf numFmtId="164" fontId="1" fillId="2" borderId="13" xfId="4" applyNumberFormat="1" applyFont="1" applyFill="1" applyBorder="1" applyAlignment="1" applyProtection="1">
      <alignment vertical="top"/>
      <protection locked="0"/>
    </xf>
    <xf numFmtId="164" fontId="1" fillId="0" borderId="10" xfId="4" applyNumberFormat="1" applyFont="1" applyFill="1" applyBorder="1" applyAlignment="1" applyProtection="1">
      <alignment vertical="top"/>
      <protection locked="0"/>
    </xf>
    <xf numFmtId="0" fontId="2" fillId="2" borderId="7" xfId="0" applyFont="1" applyFill="1" applyBorder="1" applyAlignment="1">
      <alignment vertical="top"/>
    </xf>
    <xf numFmtId="0" fontId="1" fillId="2" borderId="7" xfId="0" applyFont="1" applyFill="1" applyBorder="1" applyAlignment="1">
      <alignment horizontal="right" vertical="top"/>
    </xf>
    <xf numFmtId="0" fontId="0" fillId="2" borderId="0" xfId="0" applyFill="1" applyAlignment="1">
      <alignment vertical="top"/>
    </xf>
    <xf numFmtId="0" fontId="2" fillId="2" borderId="0" xfId="0" applyFont="1" applyFill="1" applyAlignment="1">
      <alignment vertical="top"/>
    </xf>
    <xf numFmtId="0" fontId="1" fillId="2" borderId="0" xfId="0" applyFont="1" applyFill="1" applyAlignment="1">
      <alignment horizontal="right" vertical="top"/>
    </xf>
    <xf numFmtId="4" fontId="1" fillId="2" borderId="2" xfId="0" applyNumberFormat="1" applyFont="1" applyFill="1" applyBorder="1" applyAlignment="1" applyProtection="1">
      <alignment vertical="top"/>
      <protection locked="0"/>
    </xf>
    <xf numFmtId="164" fontId="1" fillId="2" borderId="3" xfId="4" applyNumberFormat="1" applyFont="1" applyFill="1" applyBorder="1" applyAlignment="1" applyProtection="1">
      <alignment vertical="top"/>
      <protection locked="0"/>
    </xf>
    <xf numFmtId="164" fontId="1" fillId="0" borderId="5" xfId="4" applyNumberFormat="1" applyFont="1" applyFill="1" applyBorder="1" applyAlignment="1" applyProtection="1">
      <alignment vertical="top"/>
      <protection locked="0"/>
    </xf>
    <xf numFmtId="0" fontId="13" fillId="0" borderId="20" xfId="0" applyFont="1" applyBorder="1" applyAlignment="1">
      <alignment vertical="top"/>
    </xf>
    <xf numFmtId="0" fontId="13" fillId="0" borderId="4" xfId="0" applyFont="1" applyBorder="1" applyAlignment="1">
      <alignment vertical="top"/>
    </xf>
    <xf numFmtId="164" fontId="2" fillId="2" borderId="3" xfId="4" applyNumberFormat="1" applyFont="1" applyFill="1" applyBorder="1" applyAlignment="1" applyProtection="1">
      <alignment vertical="top"/>
      <protection locked="0"/>
    </xf>
    <xf numFmtId="164" fontId="1" fillId="0" borderId="0" xfId="4" applyNumberFormat="1" applyFont="1" applyFill="1" applyAlignment="1" applyProtection="1">
      <alignment vertical="top"/>
      <protection locked="0"/>
    </xf>
    <xf numFmtId="0" fontId="1" fillId="2" borderId="14" xfId="0" applyFont="1" applyFill="1" applyBorder="1" applyAlignment="1">
      <alignment vertical="top"/>
    </xf>
    <xf numFmtId="0" fontId="1" fillId="2" borderId="15" xfId="0" applyFont="1" applyFill="1" applyBorder="1" applyAlignment="1">
      <alignment horizontal="right" vertical="top"/>
    </xf>
    <xf numFmtId="4" fontId="1" fillId="2" borderId="15" xfId="0" applyNumberFormat="1" applyFont="1" applyFill="1" applyBorder="1" applyAlignment="1" applyProtection="1">
      <alignment vertical="top"/>
      <protection locked="0"/>
    </xf>
    <xf numFmtId="43" fontId="1" fillId="2" borderId="15" xfId="4" applyFont="1" applyFill="1" applyBorder="1" applyAlignment="1" applyProtection="1">
      <alignment vertical="top"/>
      <protection locked="0"/>
    </xf>
    <xf numFmtId="164" fontId="1" fillId="2" borderId="16" xfId="4" applyNumberFormat="1" applyFont="1" applyFill="1" applyBorder="1" applyAlignment="1" applyProtection="1">
      <alignment vertical="top"/>
      <protection locked="0"/>
    </xf>
    <xf numFmtId="0" fontId="5" fillId="0" borderId="0" xfId="0" applyFont="1" applyAlignment="1">
      <alignment vertical="top"/>
    </xf>
    <xf numFmtId="0" fontId="2" fillId="2" borderId="14" xfId="0" applyFont="1" applyFill="1" applyBorder="1" applyAlignment="1">
      <alignment vertical="top"/>
    </xf>
    <xf numFmtId="4" fontId="2" fillId="2" borderId="15" xfId="0" applyNumberFormat="1" applyFont="1" applyFill="1" applyBorder="1" applyAlignment="1" applyProtection="1">
      <alignment vertical="top"/>
      <protection locked="0"/>
    </xf>
    <xf numFmtId="0" fontId="4" fillId="0" borderId="0" xfId="0" applyFont="1" applyAlignment="1" applyProtection="1">
      <alignment vertical="top"/>
      <protection locked="0"/>
    </xf>
    <xf numFmtId="4" fontId="4" fillId="0" borderId="0" xfId="0" applyNumberFormat="1" applyFont="1" applyAlignment="1">
      <alignment horizontal="right" vertical="top"/>
    </xf>
    <xf numFmtId="0" fontId="9" fillId="0" borderId="0" xfId="0" applyFont="1" applyAlignment="1">
      <alignment vertical="top"/>
    </xf>
    <xf numFmtId="0" fontId="6" fillId="0" borderId="0" xfId="0" applyFont="1" applyAlignment="1" applyProtection="1">
      <alignment vertical="top"/>
      <protection locked="0"/>
    </xf>
    <xf numFmtId="2" fontId="2" fillId="2" borderId="15" xfId="0" applyNumberFormat="1" applyFont="1" applyFill="1" applyBorder="1" applyAlignment="1" applyProtection="1">
      <alignment vertical="top"/>
      <protection locked="0"/>
    </xf>
    <xf numFmtId="4" fontId="4" fillId="0" borderId="0" xfId="0" applyNumberFormat="1" applyFont="1" applyAlignment="1" applyProtection="1">
      <alignment vertical="top"/>
      <protection locked="0"/>
    </xf>
    <xf numFmtId="4" fontId="4" fillId="0" borderId="0" xfId="0" applyNumberFormat="1" applyFont="1" applyAlignment="1">
      <alignment vertical="top"/>
    </xf>
    <xf numFmtId="0" fontId="0" fillId="0" borderId="0" xfId="0" applyAlignment="1">
      <alignment horizontal="right" vertical="top"/>
    </xf>
    <xf numFmtId="4" fontId="9" fillId="0" borderId="0" xfId="0" applyNumberFormat="1" applyFont="1" applyAlignment="1">
      <alignment horizontal="right" vertical="top"/>
    </xf>
    <xf numFmtId="4" fontId="8" fillId="0" borderId="0" xfId="0" applyNumberFormat="1" applyFont="1" applyAlignment="1">
      <alignment horizontal="right" vertical="top"/>
    </xf>
    <xf numFmtId="0" fontId="1" fillId="0" borderId="0" xfId="0" applyFont="1" applyAlignment="1">
      <alignment horizontal="justify" vertical="top" wrapText="1"/>
    </xf>
    <xf numFmtId="0" fontId="4" fillId="0" borderId="0" xfId="0" applyFont="1"/>
    <xf numFmtId="0" fontId="17" fillId="0" borderId="0" xfId="0" applyFont="1"/>
    <xf numFmtId="0" fontId="8" fillId="0" borderId="0" xfId="0" applyFont="1" applyAlignment="1">
      <alignment horizontal="left" vertical="top" wrapText="1"/>
    </xf>
    <xf numFmtId="0" fontId="1" fillId="0" borderId="0" xfId="0" applyFont="1"/>
    <xf numFmtId="0" fontId="10" fillId="0" borderId="0" xfId="0" applyFont="1"/>
    <xf numFmtId="4" fontId="1" fillId="0" borderId="0" xfId="0" applyNumberFormat="1" applyFont="1" applyProtection="1">
      <protection locked="0"/>
    </xf>
    <xf numFmtId="0" fontId="1" fillId="0" borderId="0" xfId="0" applyFont="1" applyProtection="1">
      <protection locked="0"/>
    </xf>
    <xf numFmtId="0" fontId="2" fillId="2" borderId="14" xfId="0" applyFont="1" applyFill="1" applyBorder="1"/>
    <xf numFmtId="4" fontId="2" fillId="2" borderId="15" xfId="0" applyNumberFormat="1" applyFont="1" applyFill="1" applyBorder="1" applyProtection="1">
      <protection locked="0"/>
    </xf>
    <xf numFmtId="0" fontId="4" fillId="0" borderId="0" xfId="0" applyFont="1" applyAlignment="1">
      <alignment horizontal="right"/>
    </xf>
    <xf numFmtId="0" fontId="4" fillId="0" borderId="0" xfId="0" applyFont="1" applyProtection="1">
      <protection locked="0"/>
    </xf>
    <xf numFmtId="0" fontId="1" fillId="0" borderId="0" xfId="0" applyFont="1" applyAlignment="1">
      <alignment horizontal="right"/>
    </xf>
    <xf numFmtId="0" fontId="1" fillId="2" borderId="14" xfId="0" applyFont="1" applyFill="1" applyBorder="1"/>
    <xf numFmtId="0" fontId="2" fillId="2" borderId="15" xfId="0" applyFont="1" applyFill="1" applyBorder="1"/>
    <xf numFmtId="0" fontId="1" fillId="2" borderId="15" xfId="0" applyFont="1" applyFill="1" applyBorder="1" applyAlignment="1">
      <alignment horizontal="right"/>
    </xf>
    <xf numFmtId="4" fontId="1" fillId="2" borderId="15" xfId="0" applyNumberFormat="1" applyFont="1" applyFill="1" applyBorder="1" applyProtection="1">
      <protection locked="0"/>
    </xf>
    <xf numFmtId="0" fontId="2" fillId="0" borderId="0" xfId="0" applyFont="1"/>
    <xf numFmtId="43" fontId="1" fillId="0" borderId="0" xfId="4" applyFont="1" applyFill="1" applyProtection="1">
      <protection locked="0"/>
    </xf>
    <xf numFmtId="164" fontId="1" fillId="0" borderId="0" xfId="4" applyNumberFormat="1" applyFont="1" applyFill="1" applyProtection="1">
      <protection locked="0"/>
    </xf>
    <xf numFmtId="0" fontId="13" fillId="0" borderId="0" xfId="0" applyFont="1"/>
    <xf numFmtId="0" fontId="9" fillId="0" borderId="0" xfId="0" applyFont="1"/>
    <xf numFmtId="0" fontId="7" fillId="0" borderId="0" xfId="0" applyFont="1"/>
    <xf numFmtId="0" fontId="7" fillId="0" borderId="0" xfId="0" applyFont="1" applyAlignment="1">
      <alignment horizontal="right"/>
    </xf>
    <xf numFmtId="0" fontId="7" fillId="0" borderId="0" xfId="0" applyFont="1" applyAlignment="1">
      <alignment vertical="top"/>
    </xf>
    <xf numFmtId="0" fontId="7" fillId="0" borderId="0" xfId="0" applyFont="1" applyAlignment="1">
      <alignment horizontal="right" vertical="top"/>
    </xf>
    <xf numFmtId="0" fontId="2" fillId="2" borderId="2" xfId="0" applyFont="1" applyFill="1" applyBorder="1" applyAlignment="1">
      <alignment vertical="top"/>
    </xf>
    <xf numFmtId="0" fontId="13" fillId="2" borderId="2" xfId="0" applyFont="1" applyFill="1" applyBorder="1" applyAlignment="1">
      <alignment vertical="top"/>
    </xf>
    <xf numFmtId="0" fontId="2" fillId="0" borderId="0" xfId="0" applyFont="1" applyAlignment="1">
      <alignment vertical="top"/>
    </xf>
    <xf numFmtId="0" fontId="13" fillId="0" borderId="0" xfId="0" applyFont="1" applyAlignment="1">
      <alignment vertical="top"/>
    </xf>
  </cellXfs>
  <cellStyles count="6">
    <cellStyle name="Navadno" xfId="0" builtinId="0"/>
    <cellStyle name="Navadno 2" xfId="3" xr:uid="{00000000-0005-0000-0000-000001000000}"/>
    <cellStyle name="Navadno 4" xfId="2" xr:uid="{00000000-0005-0000-0000-000002000000}"/>
    <cellStyle name="Navadno 5" xfId="1" xr:uid="{00000000-0005-0000-0000-000003000000}"/>
    <cellStyle name="Navadno_KALAMAR-PSO GREGORČIČEVA MS-16.11.04" xfId="5" xr:uid="{00000000-0005-0000-0000-000004000000}"/>
    <cellStyle name="Vejica" xfId="4" builtinId="3"/>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 Id="rId5" Type="http://schemas.openxmlformats.org/officeDocument/2006/relationships/image" Target="../media/image5.png"/><Relationship Id="rId4" Type="http://schemas.openxmlformats.org/officeDocument/2006/relationships/image" Target="../media/image4.png"/></Relationships>
</file>

<file path=xl/drawings/_rels/drawing2.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 Id="rId4" Type="http://schemas.openxmlformats.org/officeDocument/2006/relationships/image" Target="../media/image6.png"/></Relationships>
</file>

<file path=xl/drawings/_rels/drawing3.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 Id="rId4" Type="http://schemas.openxmlformats.org/officeDocument/2006/relationships/image" Target="../media/image7.png"/></Relationships>
</file>

<file path=xl/drawings/_rels/drawing4.xml.rels><?xml version="1.0" encoding="UTF-8" standalone="yes"?>
<Relationships xmlns="http://schemas.openxmlformats.org/package/2006/relationships"><Relationship Id="rId1" Type="http://schemas.openxmlformats.org/officeDocument/2006/relationships/image" Target="../media/image8.png"/></Relationships>
</file>

<file path=xl/drawings/drawing1.xml><?xml version="1.0" encoding="utf-8"?>
<xdr:wsDr xmlns:xdr="http://schemas.openxmlformats.org/drawingml/2006/spreadsheetDrawing" xmlns:a="http://schemas.openxmlformats.org/drawingml/2006/main">
  <xdr:twoCellAnchor editAs="oneCell">
    <xdr:from>
      <xdr:col>4</xdr:col>
      <xdr:colOff>74734</xdr:colOff>
      <xdr:row>22</xdr:row>
      <xdr:rowOff>890955</xdr:rowOff>
    </xdr:from>
    <xdr:to>
      <xdr:col>7</xdr:col>
      <xdr:colOff>85882</xdr:colOff>
      <xdr:row>22</xdr:row>
      <xdr:rowOff>2004206</xdr:rowOff>
    </xdr:to>
    <xdr:pic>
      <xdr:nvPicPr>
        <xdr:cNvPr id="5" name="Slika 4">
          <a:extLst>
            <a:ext uri="{FF2B5EF4-FFF2-40B4-BE49-F238E27FC236}">
              <a16:creationId xmlns:a16="http://schemas.microsoft.com/office/drawing/2014/main" id="{B2AE78AF-4D84-4CC6-B176-7DA138D9E5EF}"/>
            </a:ext>
          </a:extLst>
        </xdr:cNvPr>
        <xdr:cNvPicPr>
          <a:picLocks noChangeAspect="1"/>
        </xdr:cNvPicPr>
      </xdr:nvPicPr>
      <xdr:blipFill>
        <a:blip xmlns:r="http://schemas.openxmlformats.org/officeDocument/2006/relationships" r:embed="rId1"/>
        <a:stretch>
          <a:fillRect/>
        </a:stretch>
      </xdr:blipFill>
      <xdr:spPr>
        <a:xfrm>
          <a:off x="3999034" y="9739680"/>
          <a:ext cx="1087473" cy="1113251"/>
        </a:xfrm>
        <a:prstGeom prst="rect">
          <a:avLst/>
        </a:prstGeom>
      </xdr:spPr>
    </xdr:pic>
    <xdr:clientData/>
  </xdr:twoCellAnchor>
  <xdr:twoCellAnchor editAs="oneCell">
    <xdr:from>
      <xdr:col>4</xdr:col>
      <xdr:colOff>19050</xdr:colOff>
      <xdr:row>47</xdr:row>
      <xdr:rowOff>2476501</xdr:rowOff>
    </xdr:from>
    <xdr:to>
      <xdr:col>7</xdr:col>
      <xdr:colOff>382725</xdr:colOff>
      <xdr:row>47</xdr:row>
      <xdr:rowOff>3716604</xdr:rowOff>
    </xdr:to>
    <xdr:pic>
      <xdr:nvPicPr>
        <xdr:cNvPr id="3" name="Slika 2">
          <a:extLst>
            <a:ext uri="{FF2B5EF4-FFF2-40B4-BE49-F238E27FC236}">
              <a16:creationId xmlns:a16="http://schemas.microsoft.com/office/drawing/2014/main" id="{FE5E088D-D709-477D-B252-E27DE63B467A}"/>
            </a:ext>
          </a:extLst>
        </xdr:cNvPr>
        <xdr:cNvPicPr>
          <a:picLocks noChangeAspect="1"/>
        </xdr:cNvPicPr>
      </xdr:nvPicPr>
      <xdr:blipFill>
        <a:blip xmlns:r="http://schemas.openxmlformats.org/officeDocument/2006/relationships" r:embed="rId2"/>
        <a:stretch>
          <a:fillRect/>
        </a:stretch>
      </xdr:blipFill>
      <xdr:spPr>
        <a:xfrm>
          <a:off x="3943350" y="40366951"/>
          <a:ext cx="1440000" cy="1240103"/>
        </a:xfrm>
        <a:prstGeom prst="rect">
          <a:avLst/>
        </a:prstGeom>
      </xdr:spPr>
    </xdr:pic>
    <xdr:clientData/>
  </xdr:twoCellAnchor>
  <xdr:twoCellAnchor editAs="oneCell">
    <xdr:from>
      <xdr:col>4</xdr:col>
      <xdr:colOff>66675</xdr:colOff>
      <xdr:row>47</xdr:row>
      <xdr:rowOff>933450</xdr:rowOff>
    </xdr:from>
    <xdr:to>
      <xdr:col>7</xdr:col>
      <xdr:colOff>70350</xdr:colOff>
      <xdr:row>47</xdr:row>
      <xdr:rowOff>2120718</xdr:rowOff>
    </xdr:to>
    <xdr:pic>
      <xdr:nvPicPr>
        <xdr:cNvPr id="7" name="Slika 6">
          <a:extLst>
            <a:ext uri="{FF2B5EF4-FFF2-40B4-BE49-F238E27FC236}">
              <a16:creationId xmlns:a16="http://schemas.microsoft.com/office/drawing/2014/main" id="{DE18DAAC-2D3F-4039-8601-1224DA6B1022}"/>
            </a:ext>
          </a:extLst>
        </xdr:cNvPr>
        <xdr:cNvPicPr>
          <a:picLocks noChangeAspect="1"/>
        </xdr:cNvPicPr>
      </xdr:nvPicPr>
      <xdr:blipFill>
        <a:blip xmlns:r="http://schemas.openxmlformats.org/officeDocument/2006/relationships" r:embed="rId3"/>
        <a:stretch>
          <a:fillRect/>
        </a:stretch>
      </xdr:blipFill>
      <xdr:spPr>
        <a:xfrm>
          <a:off x="3990975" y="38823900"/>
          <a:ext cx="1080000" cy="1187268"/>
        </a:xfrm>
        <a:prstGeom prst="rect">
          <a:avLst/>
        </a:prstGeom>
      </xdr:spPr>
    </xdr:pic>
    <xdr:clientData/>
  </xdr:twoCellAnchor>
  <xdr:twoCellAnchor editAs="oneCell">
    <xdr:from>
      <xdr:col>4</xdr:col>
      <xdr:colOff>28575</xdr:colOff>
      <xdr:row>178</xdr:row>
      <xdr:rowOff>1266825</xdr:rowOff>
    </xdr:from>
    <xdr:to>
      <xdr:col>5</xdr:col>
      <xdr:colOff>567600</xdr:colOff>
      <xdr:row>178</xdr:row>
      <xdr:rowOff>2069268</xdr:rowOff>
    </xdr:to>
    <xdr:pic>
      <xdr:nvPicPr>
        <xdr:cNvPr id="9" name="Slika 8">
          <a:extLst>
            <a:ext uri="{FF2B5EF4-FFF2-40B4-BE49-F238E27FC236}">
              <a16:creationId xmlns:a16="http://schemas.microsoft.com/office/drawing/2014/main" id="{4B65044A-ED45-44FB-A051-D1F693941B2B}"/>
            </a:ext>
          </a:extLst>
        </xdr:cNvPr>
        <xdr:cNvPicPr>
          <a:picLocks noChangeAspect="1"/>
        </xdr:cNvPicPr>
      </xdr:nvPicPr>
      <xdr:blipFill>
        <a:blip xmlns:r="http://schemas.openxmlformats.org/officeDocument/2006/relationships" r:embed="rId4"/>
        <a:stretch>
          <a:fillRect/>
        </a:stretch>
      </xdr:blipFill>
      <xdr:spPr>
        <a:xfrm>
          <a:off x="3952875" y="108489750"/>
          <a:ext cx="720000" cy="802443"/>
        </a:xfrm>
        <a:prstGeom prst="rect">
          <a:avLst/>
        </a:prstGeom>
      </xdr:spPr>
    </xdr:pic>
    <xdr:clientData/>
  </xdr:twoCellAnchor>
  <xdr:twoCellAnchor editAs="oneCell">
    <xdr:from>
      <xdr:col>4</xdr:col>
      <xdr:colOff>0</xdr:colOff>
      <xdr:row>187</xdr:row>
      <xdr:rowOff>2352675</xdr:rowOff>
    </xdr:from>
    <xdr:to>
      <xdr:col>7</xdr:col>
      <xdr:colOff>363675</xdr:colOff>
      <xdr:row>187</xdr:row>
      <xdr:rowOff>4152675</xdr:rowOff>
    </xdr:to>
    <xdr:pic>
      <xdr:nvPicPr>
        <xdr:cNvPr id="11" name="Slika 10">
          <a:extLst>
            <a:ext uri="{FF2B5EF4-FFF2-40B4-BE49-F238E27FC236}">
              <a16:creationId xmlns:a16="http://schemas.microsoft.com/office/drawing/2014/main" id="{8D0C4AAA-A5F0-A6A6-DAAB-2F5F37EDD4A7}"/>
            </a:ext>
          </a:extLst>
        </xdr:cNvPr>
        <xdr:cNvPicPr>
          <a:picLocks noChangeAspect="1"/>
        </xdr:cNvPicPr>
      </xdr:nvPicPr>
      <xdr:blipFill>
        <a:blip xmlns:r="http://schemas.openxmlformats.org/officeDocument/2006/relationships" r:embed="rId5"/>
        <a:stretch>
          <a:fillRect/>
        </a:stretch>
      </xdr:blipFill>
      <xdr:spPr>
        <a:xfrm>
          <a:off x="3924300" y="114300000"/>
          <a:ext cx="1440000" cy="180000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4</xdr:col>
      <xdr:colOff>19050</xdr:colOff>
      <xdr:row>10</xdr:row>
      <xdr:rowOff>942975</xdr:rowOff>
    </xdr:from>
    <xdr:to>
      <xdr:col>7</xdr:col>
      <xdr:colOff>22725</xdr:colOff>
      <xdr:row>10</xdr:row>
      <xdr:rowOff>1920386</xdr:rowOff>
    </xdr:to>
    <xdr:pic>
      <xdr:nvPicPr>
        <xdr:cNvPr id="4" name="Slika 3">
          <a:extLst>
            <a:ext uri="{FF2B5EF4-FFF2-40B4-BE49-F238E27FC236}">
              <a16:creationId xmlns:a16="http://schemas.microsoft.com/office/drawing/2014/main" id="{56E27904-8DAC-4C91-9A1E-B406D9B76AD8}"/>
            </a:ext>
          </a:extLst>
        </xdr:cNvPr>
        <xdr:cNvPicPr>
          <a:picLocks noChangeAspect="1"/>
        </xdr:cNvPicPr>
      </xdr:nvPicPr>
      <xdr:blipFill>
        <a:blip xmlns:r="http://schemas.openxmlformats.org/officeDocument/2006/relationships" r:embed="rId1"/>
        <a:stretch>
          <a:fillRect/>
        </a:stretch>
      </xdr:blipFill>
      <xdr:spPr>
        <a:xfrm>
          <a:off x="3943350" y="7172325"/>
          <a:ext cx="1080000" cy="977411"/>
        </a:xfrm>
        <a:prstGeom prst="rect">
          <a:avLst/>
        </a:prstGeom>
      </xdr:spPr>
    </xdr:pic>
    <xdr:clientData/>
  </xdr:twoCellAnchor>
  <xdr:twoCellAnchor editAs="oneCell">
    <xdr:from>
      <xdr:col>4</xdr:col>
      <xdr:colOff>0</xdr:colOff>
      <xdr:row>35</xdr:row>
      <xdr:rowOff>2514601</xdr:rowOff>
    </xdr:from>
    <xdr:to>
      <xdr:col>7</xdr:col>
      <xdr:colOff>363675</xdr:colOff>
      <xdr:row>35</xdr:row>
      <xdr:rowOff>3754704</xdr:rowOff>
    </xdr:to>
    <xdr:pic>
      <xdr:nvPicPr>
        <xdr:cNvPr id="7" name="Slika 6">
          <a:extLst>
            <a:ext uri="{FF2B5EF4-FFF2-40B4-BE49-F238E27FC236}">
              <a16:creationId xmlns:a16="http://schemas.microsoft.com/office/drawing/2014/main" id="{99701699-C05A-4CB0-920B-C1479FC8E724}"/>
            </a:ext>
          </a:extLst>
        </xdr:cNvPr>
        <xdr:cNvPicPr>
          <a:picLocks noChangeAspect="1"/>
        </xdr:cNvPicPr>
      </xdr:nvPicPr>
      <xdr:blipFill>
        <a:blip xmlns:r="http://schemas.openxmlformats.org/officeDocument/2006/relationships" r:embed="rId2"/>
        <a:stretch>
          <a:fillRect/>
        </a:stretch>
      </xdr:blipFill>
      <xdr:spPr>
        <a:xfrm>
          <a:off x="3924300" y="37328476"/>
          <a:ext cx="1440000" cy="1240103"/>
        </a:xfrm>
        <a:prstGeom prst="rect">
          <a:avLst/>
        </a:prstGeom>
      </xdr:spPr>
    </xdr:pic>
    <xdr:clientData/>
  </xdr:twoCellAnchor>
  <xdr:twoCellAnchor editAs="oneCell">
    <xdr:from>
      <xdr:col>4</xdr:col>
      <xdr:colOff>47625</xdr:colOff>
      <xdr:row>35</xdr:row>
      <xdr:rowOff>971550</xdr:rowOff>
    </xdr:from>
    <xdr:to>
      <xdr:col>7</xdr:col>
      <xdr:colOff>51300</xdr:colOff>
      <xdr:row>35</xdr:row>
      <xdr:rowOff>2158818</xdr:rowOff>
    </xdr:to>
    <xdr:pic>
      <xdr:nvPicPr>
        <xdr:cNvPr id="8" name="Slika 7">
          <a:extLst>
            <a:ext uri="{FF2B5EF4-FFF2-40B4-BE49-F238E27FC236}">
              <a16:creationId xmlns:a16="http://schemas.microsoft.com/office/drawing/2014/main" id="{E8F7E997-B611-476D-8C04-508B912203F5}"/>
            </a:ext>
          </a:extLst>
        </xdr:cNvPr>
        <xdr:cNvPicPr>
          <a:picLocks noChangeAspect="1"/>
        </xdr:cNvPicPr>
      </xdr:nvPicPr>
      <xdr:blipFill>
        <a:blip xmlns:r="http://schemas.openxmlformats.org/officeDocument/2006/relationships" r:embed="rId3"/>
        <a:stretch>
          <a:fillRect/>
        </a:stretch>
      </xdr:blipFill>
      <xdr:spPr>
        <a:xfrm>
          <a:off x="3971925" y="35785425"/>
          <a:ext cx="1080000" cy="1187268"/>
        </a:xfrm>
        <a:prstGeom prst="rect">
          <a:avLst/>
        </a:prstGeom>
      </xdr:spPr>
    </xdr:pic>
    <xdr:clientData/>
  </xdr:twoCellAnchor>
  <xdr:twoCellAnchor editAs="oneCell">
    <xdr:from>
      <xdr:col>4</xdr:col>
      <xdr:colOff>38100</xdr:colOff>
      <xdr:row>156</xdr:row>
      <xdr:rowOff>2038351</xdr:rowOff>
    </xdr:from>
    <xdr:to>
      <xdr:col>7</xdr:col>
      <xdr:colOff>401775</xdr:colOff>
      <xdr:row>156</xdr:row>
      <xdr:rowOff>4152394</xdr:rowOff>
    </xdr:to>
    <xdr:pic>
      <xdr:nvPicPr>
        <xdr:cNvPr id="10" name="Slika 9">
          <a:extLst>
            <a:ext uri="{FF2B5EF4-FFF2-40B4-BE49-F238E27FC236}">
              <a16:creationId xmlns:a16="http://schemas.microsoft.com/office/drawing/2014/main" id="{B40D89DC-FBAA-9605-D7A9-4EAFA2E88A71}"/>
            </a:ext>
          </a:extLst>
        </xdr:cNvPr>
        <xdr:cNvPicPr>
          <a:picLocks noChangeAspect="1"/>
        </xdr:cNvPicPr>
      </xdr:nvPicPr>
      <xdr:blipFill>
        <a:blip xmlns:r="http://schemas.openxmlformats.org/officeDocument/2006/relationships" r:embed="rId4"/>
        <a:stretch>
          <a:fillRect/>
        </a:stretch>
      </xdr:blipFill>
      <xdr:spPr>
        <a:xfrm>
          <a:off x="3962400" y="103374826"/>
          <a:ext cx="1440000" cy="2114043"/>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4</xdr:col>
      <xdr:colOff>9525</xdr:colOff>
      <xdr:row>10</xdr:row>
      <xdr:rowOff>1066800</xdr:rowOff>
    </xdr:from>
    <xdr:to>
      <xdr:col>7</xdr:col>
      <xdr:colOff>13200</xdr:colOff>
      <xdr:row>10</xdr:row>
      <xdr:rowOff>2044211</xdr:rowOff>
    </xdr:to>
    <xdr:pic>
      <xdr:nvPicPr>
        <xdr:cNvPr id="4" name="Slika 3">
          <a:extLst>
            <a:ext uri="{FF2B5EF4-FFF2-40B4-BE49-F238E27FC236}">
              <a16:creationId xmlns:a16="http://schemas.microsoft.com/office/drawing/2014/main" id="{CE42532F-A877-4522-B464-8BC32EEE855D}"/>
            </a:ext>
          </a:extLst>
        </xdr:cNvPr>
        <xdr:cNvPicPr>
          <a:picLocks noChangeAspect="1"/>
        </xdr:cNvPicPr>
      </xdr:nvPicPr>
      <xdr:blipFill>
        <a:blip xmlns:r="http://schemas.openxmlformats.org/officeDocument/2006/relationships" r:embed="rId1"/>
        <a:stretch>
          <a:fillRect/>
        </a:stretch>
      </xdr:blipFill>
      <xdr:spPr>
        <a:xfrm>
          <a:off x="3933825" y="7486650"/>
          <a:ext cx="1080000" cy="977411"/>
        </a:xfrm>
        <a:prstGeom prst="rect">
          <a:avLst/>
        </a:prstGeom>
      </xdr:spPr>
    </xdr:pic>
    <xdr:clientData/>
  </xdr:twoCellAnchor>
  <xdr:twoCellAnchor editAs="oneCell">
    <xdr:from>
      <xdr:col>4</xdr:col>
      <xdr:colOff>0</xdr:colOff>
      <xdr:row>35</xdr:row>
      <xdr:rowOff>2457451</xdr:rowOff>
    </xdr:from>
    <xdr:to>
      <xdr:col>7</xdr:col>
      <xdr:colOff>363675</xdr:colOff>
      <xdr:row>35</xdr:row>
      <xdr:rowOff>3697554</xdr:rowOff>
    </xdr:to>
    <xdr:pic>
      <xdr:nvPicPr>
        <xdr:cNvPr id="11" name="Slika 10">
          <a:extLst>
            <a:ext uri="{FF2B5EF4-FFF2-40B4-BE49-F238E27FC236}">
              <a16:creationId xmlns:a16="http://schemas.microsoft.com/office/drawing/2014/main" id="{BAAD0280-FAA2-4B3F-93A2-C7BF5D9AC0AA}"/>
            </a:ext>
          </a:extLst>
        </xdr:cNvPr>
        <xdr:cNvPicPr>
          <a:picLocks noChangeAspect="1"/>
        </xdr:cNvPicPr>
      </xdr:nvPicPr>
      <xdr:blipFill>
        <a:blip xmlns:r="http://schemas.openxmlformats.org/officeDocument/2006/relationships" r:embed="rId2"/>
        <a:stretch>
          <a:fillRect/>
        </a:stretch>
      </xdr:blipFill>
      <xdr:spPr>
        <a:xfrm>
          <a:off x="3924300" y="37271326"/>
          <a:ext cx="1440000" cy="1240103"/>
        </a:xfrm>
        <a:prstGeom prst="rect">
          <a:avLst/>
        </a:prstGeom>
      </xdr:spPr>
    </xdr:pic>
    <xdr:clientData/>
  </xdr:twoCellAnchor>
  <xdr:twoCellAnchor editAs="oneCell">
    <xdr:from>
      <xdr:col>4</xdr:col>
      <xdr:colOff>47625</xdr:colOff>
      <xdr:row>35</xdr:row>
      <xdr:rowOff>914400</xdr:rowOff>
    </xdr:from>
    <xdr:to>
      <xdr:col>7</xdr:col>
      <xdr:colOff>51300</xdr:colOff>
      <xdr:row>35</xdr:row>
      <xdr:rowOff>2101668</xdr:rowOff>
    </xdr:to>
    <xdr:pic>
      <xdr:nvPicPr>
        <xdr:cNvPr id="12" name="Slika 11">
          <a:extLst>
            <a:ext uri="{FF2B5EF4-FFF2-40B4-BE49-F238E27FC236}">
              <a16:creationId xmlns:a16="http://schemas.microsoft.com/office/drawing/2014/main" id="{64836F86-4330-4B20-9D0F-798C1C70711F}"/>
            </a:ext>
          </a:extLst>
        </xdr:cNvPr>
        <xdr:cNvPicPr>
          <a:picLocks noChangeAspect="1"/>
        </xdr:cNvPicPr>
      </xdr:nvPicPr>
      <xdr:blipFill>
        <a:blip xmlns:r="http://schemas.openxmlformats.org/officeDocument/2006/relationships" r:embed="rId3"/>
        <a:stretch>
          <a:fillRect/>
        </a:stretch>
      </xdr:blipFill>
      <xdr:spPr>
        <a:xfrm>
          <a:off x="3971925" y="35728275"/>
          <a:ext cx="1080000" cy="1187268"/>
        </a:xfrm>
        <a:prstGeom prst="rect">
          <a:avLst/>
        </a:prstGeom>
      </xdr:spPr>
    </xdr:pic>
    <xdr:clientData/>
  </xdr:twoCellAnchor>
  <xdr:twoCellAnchor editAs="oneCell">
    <xdr:from>
      <xdr:col>3</xdr:col>
      <xdr:colOff>371475</xdr:colOff>
      <xdr:row>146</xdr:row>
      <xdr:rowOff>2438400</xdr:rowOff>
    </xdr:from>
    <xdr:to>
      <xdr:col>7</xdr:col>
      <xdr:colOff>354150</xdr:colOff>
      <xdr:row>146</xdr:row>
      <xdr:rowOff>4028174</xdr:rowOff>
    </xdr:to>
    <xdr:pic>
      <xdr:nvPicPr>
        <xdr:cNvPr id="14" name="Slika 13">
          <a:extLst>
            <a:ext uri="{FF2B5EF4-FFF2-40B4-BE49-F238E27FC236}">
              <a16:creationId xmlns:a16="http://schemas.microsoft.com/office/drawing/2014/main" id="{FA3E97E2-2690-1FD1-AE26-7DFCA76997FC}"/>
            </a:ext>
          </a:extLst>
        </xdr:cNvPr>
        <xdr:cNvPicPr>
          <a:picLocks noChangeAspect="1"/>
        </xdr:cNvPicPr>
      </xdr:nvPicPr>
      <xdr:blipFill>
        <a:blip xmlns:r="http://schemas.openxmlformats.org/officeDocument/2006/relationships" r:embed="rId4"/>
        <a:stretch>
          <a:fillRect/>
        </a:stretch>
      </xdr:blipFill>
      <xdr:spPr>
        <a:xfrm>
          <a:off x="3914775" y="98431350"/>
          <a:ext cx="1440000" cy="1589774"/>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3</xdr:col>
      <xdr:colOff>371475</xdr:colOff>
      <xdr:row>5</xdr:row>
      <xdr:rowOff>971550</xdr:rowOff>
    </xdr:from>
    <xdr:to>
      <xdr:col>7</xdr:col>
      <xdr:colOff>354150</xdr:colOff>
      <xdr:row>5</xdr:row>
      <xdr:rowOff>3421598</xdr:rowOff>
    </xdr:to>
    <xdr:pic>
      <xdr:nvPicPr>
        <xdr:cNvPr id="2" name="Slika 1">
          <a:extLst>
            <a:ext uri="{FF2B5EF4-FFF2-40B4-BE49-F238E27FC236}">
              <a16:creationId xmlns:a16="http://schemas.microsoft.com/office/drawing/2014/main" id="{3A562846-7113-EF98-5EA9-E34F461E0048}"/>
            </a:ext>
          </a:extLst>
        </xdr:cNvPr>
        <xdr:cNvPicPr>
          <a:picLocks noChangeAspect="1"/>
        </xdr:cNvPicPr>
      </xdr:nvPicPr>
      <xdr:blipFill>
        <a:blip xmlns:r="http://schemas.openxmlformats.org/officeDocument/2006/relationships" r:embed="rId1"/>
        <a:stretch>
          <a:fillRect/>
        </a:stretch>
      </xdr:blipFill>
      <xdr:spPr>
        <a:xfrm>
          <a:off x="3914775" y="1781175"/>
          <a:ext cx="1440000" cy="2450048"/>
        </a:xfrm>
        <a:prstGeom prst="rect">
          <a:avLst/>
        </a:prstGeom>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3" tint="0.79998168889431442"/>
    <pageSetUpPr fitToPage="1"/>
  </sheetPr>
  <dimension ref="A1:H262"/>
  <sheetViews>
    <sheetView tabSelected="1" view="pageBreakPreview" zoomScaleNormal="100" zoomScaleSheetLayoutView="100" workbookViewId="0">
      <selection activeCell="E9" sqref="E9"/>
    </sheetView>
  </sheetViews>
  <sheetFormatPr defaultColWidth="9.140625" defaultRowHeight="12.75" x14ac:dyDescent="0.25"/>
  <cols>
    <col min="1" max="1" width="1.7109375" style="17" customWidth="1"/>
    <col min="2" max="2" width="5.7109375" style="2" customWidth="1"/>
    <col min="3" max="3" width="45.7109375" style="17" customWidth="1"/>
    <col min="4" max="4" width="5.7109375" style="2" customWidth="1"/>
    <col min="5" max="5" width="2.7109375" style="24" customWidth="1"/>
    <col min="6" max="6" width="10.7109375" style="42" customWidth="1"/>
    <col min="7" max="7" width="2.7109375" style="24" customWidth="1"/>
    <col min="8" max="8" width="11.7109375" style="125" customWidth="1"/>
    <col min="9" max="16384" width="9.140625" style="17"/>
  </cols>
  <sheetData>
    <row r="1" spans="1:8" x14ac:dyDescent="0.25">
      <c r="F1" s="98"/>
      <c r="H1" s="99"/>
    </row>
    <row r="2" spans="1:8" x14ac:dyDescent="0.25">
      <c r="B2" s="67"/>
      <c r="C2" s="68" t="s">
        <v>45</v>
      </c>
      <c r="D2" s="100"/>
      <c r="E2" s="101"/>
      <c r="F2" s="102"/>
      <c r="G2" s="101"/>
      <c r="H2" s="103"/>
    </row>
    <row r="3" spans="1:8" x14ac:dyDescent="0.25">
      <c r="B3" s="64"/>
      <c r="C3" s="25" t="s">
        <v>46</v>
      </c>
      <c r="D3" s="104"/>
      <c r="E3" s="105"/>
      <c r="F3" s="106"/>
      <c r="G3" s="105"/>
      <c r="H3" s="107"/>
    </row>
    <row r="4" spans="1:8" x14ac:dyDescent="0.25">
      <c r="B4" s="50"/>
      <c r="C4" s="108" t="s">
        <v>47</v>
      </c>
      <c r="D4" s="109"/>
      <c r="E4" s="110"/>
      <c r="F4" s="111"/>
      <c r="G4" s="110"/>
      <c r="H4" s="112"/>
    </row>
    <row r="5" spans="1:8" x14ac:dyDescent="0.25">
      <c r="B5" s="66"/>
      <c r="F5" s="98"/>
      <c r="H5" s="113"/>
    </row>
    <row r="6" spans="1:8" x14ac:dyDescent="0.25">
      <c r="B6" s="65"/>
      <c r="C6" s="114" t="s">
        <v>135</v>
      </c>
      <c r="D6" s="115"/>
      <c r="E6" s="101"/>
      <c r="F6" s="102"/>
      <c r="G6" s="101"/>
      <c r="H6" s="103"/>
    </row>
    <row r="7" spans="1:8" ht="15" x14ac:dyDescent="0.25">
      <c r="B7" s="49"/>
      <c r="C7" s="117" t="s">
        <v>134</v>
      </c>
      <c r="D7" s="118"/>
      <c r="E7" s="105"/>
      <c r="F7" s="106"/>
      <c r="G7" s="116"/>
      <c r="H7" s="107"/>
    </row>
    <row r="8" spans="1:8" x14ac:dyDescent="0.25">
      <c r="B8" s="49"/>
      <c r="C8" s="117" t="s">
        <v>136</v>
      </c>
      <c r="D8" s="118"/>
      <c r="E8" s="105"/>
      <c r="F8" s="106"/>
      <c r="G8" s="105"/>
      <c r="H8" s="107"/>
    </row>
    <row r="9" spans="1:8" x14ac:dyDescent="0.25">
      <c r="B9" s="50"/>
      <c r="C9" s="108" t="s">
        <v>137</v>
      </c>
      <c r="D9" s="109"/>
      <c r="E9" s="110"/>
      <c r="F9" s="111"/>
      <c r="G9" s="110"/>
      <c r="H9" s="112"/>
    </row>
    <row r="10" spans="1:8" ht="15.75" thickBot="1" x14ac:dyDescent="0.3">
      <c r="B10" s="12"/>
      <c r="C10" s="172"/>
      <c r="D10" s="173"/>
      <c r="E10" s="173"/>
      <c r="F10" s="173"/>
      <c r="G10" s="61"/>
      <c r="H10" s="99"/>
    </row>
    <row r="11" spans="1:8" ht="15.75" thickBot="1" x14ac:dyDescent="0.3">
      <c r="B11" s="75"/>
      <c r="C11" s="170" t="s">
        <v>38</v>
      </c>
      <c r="D11" s="171"/>
      <c r="E11" s="171"/>
      <c r="F11" s="171"/>
      <c r="G11" s="119"/>
      <c r="H11" s="120"/>
    </row>
    <row r="12" spans="1:8" s="95" customFormat="1" ht="15.75" thickBot="1" x14ac:dyDescent="0.3">
      <c r="A12" s="17"/>
      <c r="B12" s="19"/>
      <c r="C12" s="17"/>
      <c r="D12" s="14"/>
      <c r="E12" s="20"/>
      <c r="F12" s="41"/>
      <c r="G12" s="20"/>
      <c r="H12" s="121"/>
    </row>
    <row r="13" spans="1:8" s="95" customFormat="1" ht="15.75" thickBot="1" x14ac:dyDescent="0.3">
      <c r="A13" s="17"/>
      <c r="B13" s="32" t="str">
        <f>'1.0. SI_Kotlovnica 01'!B2</f>
        <v>1.0.</v>
      </c>
      <c r="C13" s="33" t="str">
        <f>'1.0. SI_Kotlovnica 01'!C2</f>
        <v>Kotlovnica 01 na TČ zrak/voda</v>
      </c>
      <c r="D13" s="27"/>
      <c r="E13" s="34"/>
      <c r="F13" s="40"/>
      <c r="G13" s="34"/>
      <c r="H13" s="120">
        <f>SUM(H15:H17)</f>
        <v>0</v>
      </c>
    </row>
    <row r="14" spans="1:8" s="95" customFormat="1" ht="15" x14ac:dyDescent="0.25">
      <c r="A14" s="17"/>
      <c r="B14" s="122"/>
      <c r="C14" s="21"/>
      <c r="D14" s="14"/>
      <c r="E14" s="20"/>
      <c r="F14" s="41"/>
      <c r="G14" s="20"/>
      <c r="H14" s="121"/>
    </row>
    <row r="15" spans="1:8" s="95" customFormat="1" ht="15" x14ac:dyDescent="0.25">
      <c r="A15" s="17"/>
      <c r="B15" s="19" t="str">
        <f>'1.0. SI_Kotlovnica 01'!B4</f>
        <v>1.1.</v>
      </c>
      <c r="C15" s="21" t="str">
        <f>'1.0. SI_Kotlovnica 01'!C4</f>
        <v>Zunanje instalacije za potrebe TČ zrak/voda</v>
      </c>
      <c r="D15" s="14"/>
      <c r="E15" s="20"/>
      <c r="F15" s="41"/>
      <c r="G15" s="20"/>
      <c r="H15" s="121">
        <f>'1.0. SI_Kotlovnica 01'!H31</f>
        <v>0</v>
      </c>
    </row>
    <row r="16" spans="1:8" x14ac:dyDescent="0.25">
      <c r="B16" s="19"/>
      <c r="D16" s="14"/>
      <c r="E16" s="20"/>
      <c r="F16" s="41"/>
      <c r="G16" s="20"/>
      <c r="H16" s="121"/>
    </row>
    <row r="17" spans="1:8" x14ac:dyDescent="0.25">
      <c r="B17" s="19" t="str">
        <f>'1.0. SI_Kotlovnica 01'!B38</f>
        <v>1.2.</v>
      </c>
      <c r="C17" s="21" t="str">
        <f>'1.0. SI_Kotlovnica 01'!C38</f>
        <v>Notranje instalacije TČ zrak/voda</v>
      </c>
      <c r="D17" s="14"/>
      <c r="E17" s="20"/>
      <c r="F17" s="41"/>
      <c r="G17" s="20"/>
      <c r="H17" s="121">
        <f>'1.0. SI_Kotlovnica 01'!H196</f>
        <v>0</v>
      </c>
    </row>
    <row r="18" spans="1:8" s="95" customFormat="1" ht="15.75" thickBot="1" x14ac:dyDescent="0.3">
      <c r="A18" s="17"/>
      <c r="B18" s="19"/>
      <c r="C18" s="21"/>
      <c r="D18" s="14"/>
      <c r="E18" s="20"/>
      <c r="F18" s="41"/>
      <c r="G18" s="20"/>
      <c r="H18" s="121"/>
    </row>
    <row r="19" spans="1:8" s="95" customFormat="1" ht="15.75" thickBot="1" x14ac:dyDescent="0.3">
      <c r="A19" s="17"/>
      <c r="B19" s="32" t="str">
        <f>'2.0. SI_Kotlovnica 02'!B2</f>
        <v>2.0.</v>
      </c>
      <c r="C19" s="33" t="str">
        <f>'2.0. SI_Kotlovnica 02'!C2</f>
        <v>Kotlovnica 02 na TČ zrak/voda</v>
      </c>
      <c r="D19" s="27"/>
      <c r="E19" s="34"/>
      <c r="F19" s="40"/>
      <c r="G19" s="34"/>
      <c r="H19" s="120">
        <f>SUM(H21:H23)</f>
        <v>0</v>
      </c>
    </row>
    <row r="20" spans="1:8" s="95" customFormat="1" ht="15" x14ac:dyDescent="0.25">
      <c r="A20" s="17"/>
      <c r="B20" s="19"/>
      <c r="C20" s="21"/>
      <c r="D20" s="14"/>
      <c r="E20" s="20"/>
      <c r="F20" s="41"/>
      <c r="G20" s="20"/>
      <c r="H20" s="121"/>
    </row>
    <row r="21" spans="1:8" s="95" customFormat="1" ht="15" x14ac:dyDescent="0.25">
      <c r="A21" s="17"/>
      <c r="B21" s="19" t="str">
        <f>'2.0. SI_Kotlovnica 02'!B4</f>
        <v>2.1.</v>
      </c>
      <c r="C21" s="21" t="str">
        <f>'2.0. SI_Kotlovnica 02'!C4</f>
        <v>Zunanje instalacije za potrebe TČ zrak/voda</v>
      </c>
      <c r="D21" s="14"/>
      <c r="E21" s="20"/>
      <c r="F21" s="41"/>
      <c r="G21" s="20"/>
      <c r="H21" s="121">
        <f>'2.0. SI_Kotlovnica 02'!H19</f>
        <v>0</v>
      </c>
    </row>
    <row r="22" spans="1:8" s="95" customFormat="1" ht="15" x14ac:dyDescent="0.25">
      <c r="A22" s="17"/>
      <c r="B22" s="19"/>
      <c r="C22" s="21"/>
      <c r="D22" s="14"/>
      <c r="E22" s="20"/>
      <c r="F22" s="41"/>
      <c r="G22" s="20"/>
      <c r="H22" s="121"/>
    </row>
    <row r="23" spans="1:8" s="95" customFormat="1" ht="15" x14ac:dyDescent="0.25">
      <c r="A23" s="17"/>
      <c r="B23" s="19" t="str">
        <f>'2.0. SI_Kotlovnica 02'!B26</f>
        <v>2.2.</v>
      </c>
      <c r="C23" s="21" t="str">
        <f>'2.0. SI_Kotlovnica 02'!C26</f>
        <v>Notranje instalacije TČ zrak/voda</v>
      </c>
      <c r="D23" s="14"/>
      <c r="E23" s="20"/>
      <c r="F23" s="41"/>
      <c r="G23" s="20"/>
      <c r="H23" s="121">
        <f>'2.0. SI_Kotlovnica 02'!H165</f>
        <v>0</v>
      </c>
    </row>
    <row r="24" spans="1:8" s="95" customFormat="1" ht="15.75" thickBot="1" x14ac:dyDescent="0.3">
      <c r="A24" s="17"/>
      <c r="B24" s="19"/>
      <c r="C24" s="21"/>
      <c r="D24" s="14"/>
      <c r="E24" s="20"/>
      <c r="F24" s="41"/>
      <c r="G24" s="20"/>
      <c r="H24" s="121"/>
    </row>
    <row r="25" spans="1:8" s="95" customFormat="1" ht="15.75" thickBot="1" x14ac:dyDescent="0.3">
      <c r="A25" s="17"/>
      <c r="B25" s="32" t="str">
        <f>'3.0. SI_Kotlovnica 03'!B2</f>
        <v>3.0.</v>
      </c>
      <c r="C25" s="33" t="str">
        <f>'3.0. SI_Kotlovnica 03'!C2</f>
        <v>Kotlovnica 03 na TČ zrak/voda</v>
      </c>
      <c r="D25" s="27"/>
      <c r="E25" s="34"/>
      <c r="F25" s="40"/>
      <c r="G25" s="34"/>
      <c r="H25" s="120">
        <f>SUM(H27:H29)</f>
        <v>0</v>
      </c>
    </row>
    <row r="26" spans="1:8" s="95" customFormat="1" ht="15" x14ac:dyDescent="0.25">
      <c r="A26" s="17"/>
      <c r="B26" s="19"/>
      <c r="C26" s="21"/>
      <c r="D26" s="14"/>
      <c r="E26" s="20"/>
      <c r="F26" s="41"/>
      <c r="G26" s="20"/>
      <c r="H26" s="121"/>
    </row>
    <row r="27" spans="1:8" x14ac:dyDescent="0.25">
      <c r="B27" s="19" t="str">
        <f>'3.0. SI_Kotlovnica 03'!B4</f>
        <v>3.1.</v>
      </c>
      <c r="C27" s="21" t="str">
        <f>'3.0. SI_Kotlovnica 03'!C4</f>
        <v>Zunanje instalacije za potrebe TČ zrak/voda</v>
      </c>
      <c r="D27" s="14"/>
      <c r="E27" s="20"/>
      <c r="F27" s="41"/>
      <c r="G27" s="20"/>
      <c r="H27" s="121">
        <f>'3.0. SI_Kotlovnica 03'!H19</f>
        <v>0</v>
      </c>
    </row>
    <row r="28" spans="1:8" x14ac:dyDescent="0.25">
      <c r="B28" s="19"/>
      <c r="C28" s="21"/>
      <c r="D28" s="14"/>
      <c r="E28" s="20"/>
      <c r="F28" s="41"/>
      <c r="G28" s="20"/>
      <c r="H28" s="121"/>
    </row>
    <row r="29" spans="1:8" x14ac:dyDescent="0.25">
      <c r="B29" s="19" t="str">
        <f>'3.0. SI_Kotlovnica 03'!B26</f>
        <v>3.2.</v>
      </c>
      <c r="C29" s="21" t="str">
        <f>'3.0. SI_Kotlovnica 03'!C26</f>
        <v>Notranje instalacije TČ zrak/voda</v>
      </c>
      <c r="D29" s="14"/>
      <c r="E29" s="20"/>
      <c r="F29" s="41"/>
      <c r="G29" s="20"/>
      <c r="H29" s="121">
        <f>'3.0. SI_Kotlovnica 03'!H155</f>
        <v>0</v>
      </c>
    </row>
    <row r="30" spans="1:8" s="95" customFormat="1" ht="15.75" thickBot="1" x14ac:dyDescent="0.3">
      <c r="A30" s="17"/>
      <c r="B30" s="19"/>
      <c r="C30" s="17"/>
      <c r="D30" s="14"/>
      <c r="E30" s="20"/>
      <c r="F30" s="41"/>
      <c r="G30" s="20"/>
      <c r="H30" s="121"/>
    </row>
    <row r="31" spans="1:8" s="95" customFormat="1" ht="15.75" thickBot="1" x14ac:dyDescent="0.3">
      <c r="A31" s="17"/>
      <c r="B31" s="32" t="str">
        <f>'4.0. SI_Ogrevanje, TV'!B2</f>
        <v>4.0.</v>
      </c>
      <c r="C31" s="33" t="str">
        <f>'4.0. SI_Ogrevanje, TV'!C2</f>
        <v>Ogrevanje</v>
      </c>
      <c r="D31" s="27"/>
      <c r="E31" s="34"/>
      <c r="F31" s="40"/>
      <c r="G31" s="34"/>
      <c r="H31" s="120">
        <f>SUM(H33)</f>
        <v>0</v>
      </c>
    </row>
    <row r="32" spans="1:8" s="95" customFormat="1" ht="15" x14ac:dyDescent="0.25">
      <c r="A32" s="17"/>
      <c r="B32" s="122"/>
      <c r="C32" s="21"/>
      <c r="D32" s="14"/>
      <c r="E32" s="20"/>
      <c r="F32" s="41"/>
      <c r="G32" s="20"/>
      <c r="H32" s="121"/>
    </row>
    <row r="33" spans="1:8" x14ac:dyDescent="0.25">
      <c r="B33" s="19" t="str">
        <f>'4.0. SI_Ogrevanje, TV'!B4</f>
        <v>4.1.</v>
      </c>
      <c r="C33" s="12" t="str">
        <f>'4.0. SI_Ogrevanje, TV'!C4</f>
        <v>Vgradnja termostatskih radiatorskih ventilov</v>
      </c>
      <c r="D33" s="14"/>
      <c r="E33" s="20"/>
      <c r="F33" s="41"/>
      <c r="G33" s="20"/>
      <c r="H33" s="121">
        <f>'4.0. SI_Ogrevanje, TV'!H35</f>
        <v>0</v>
      </c>
    </row>
    <row r="34" spans="1:8" ht="15.75" thickBot="1" x14ac:dyDescent="0.3">
      <c r="B34" s="123"/>
      <c r="C34" s="21"/>
      <c r="D34" s="14"/>
      <c r="E34" s="20"/>
      <c r="F34" s="41"/>
      <c r="G34" s="20"/>
      <c r="H34" s="121"/>
    </row>
    <row r="35" spans="1:8" ht="13.5" thickBot="1" x14ac:dyDescent="0.3">
      <c r="B35" s="32" t="str">
        <f>'5.0. SI_Splošno_'!B2</f>
        <v>5.0.</v>
      </c>
      <c r="C35" s="33" t="str">
        <f>'5.0. SI_Splošno_'!C2</f>
        <v>Splošno</v>
      </c>
      <c r="D35" s="27"/>
      <c r="E35" s="34"/>
      <c r="F35" s="40"/>
      <c r="G35" s="34"/>
      <c r="H35" s="120">
        <f>SUM(H37:H37)</f>
        <v>0</v>
      </c>
    </row>
    <row r="36" spans="1:8" ht="15" x14ac:dyDescent="0.25">
      <c r="B36" s="122"/>
      <c r="C36" s="21"/>
      <c r="D36" s="14"/>
      <c r="E36" s="20"/>
      <c r="F36" s="41"/>
      <c r="G36" s="20"/>
      <c r="H36" s="121"/>
    </row>
    <row r="37" spans="1:8" x14ac:dyDescent="0.25">
      <c r="B37" s="19" t="str">
        <f>'5.0. SI_Splošno_'!B4</f>
        <v>5.1.</v>
      </c>
      <c r="C37" s="21" t="str">
        <f>'5.0. SI_Splošno_'!C4</f>
        <v>Splošno v zvezi z strojnimi instalacijami in strojno opremo</v>
      </c>
      <c r="D37" s="14"/>
      <c r="E37" s="20"/>
      <c r="F37" s="41"/>
      <c r="G37" s="20"/>
      <c r="H37" s="121">
        <f>'5.0. SI_Splošno_'!H22</f>
        <v>0</v>
      </c>
    </row>
    <row r="38" spans="1:8" ht="13.5" thickBot="1" x14ac:dyDescent="0.3">
      <c r="B38" s="22"/>
      <c r="C38" s="21"/>
      <c r="D38" s="14"/>
      <c r="E38" s="20"/>
      <c r="F38" s="41"/>
      <c r="G38" s="20"/>
      <c r="H38" s="121"/>
    </row>
    <row r="39" spans="1:8" ht="13.5" thickBot="1" x14ac:dyDescent="0.3">
      <c r="A39" s="21"/>
      <c r="B39" s="32"/>
      <c r="C39" s="33" t="s">
        <v>36</v>
      </c>
      <c r="D39" s="27"/>
      <c r="E39" s="34"/>
      <c r="F39" s="40"/>
      <c r="G39" s="34"/>
      <c r="H39" s="124">
        <f>H13+H19+H25+H31+H35</f>
        <v>0</v>
      </c>
    </row>
    <row r="40" spans="1:8" x14ac:dyDescent="0.25">
      <c r="B40" s="14"/>
      <c r="C40" s="21"/>
      <c r="D40" s="14"/>
      <c r="E40" s="20"/>
      <c r="F40" s="41"/>
      <c r="G40" s="20"/>
    </row>
    <row r="41" spans="1:8" x14ac:dyDescent="0.25">
      <c r="B41" s="23"/>
      <c r="C41" s="35" t="s">
        <v>23</v>
      </c>
      <c r="F41" s="39"/>
      <c r="H41" s="43"/>
    </row>
    <row r="42" spans="1:8" ht="25.5" x14ac:dyDescent="0.25">
      <c r="B42" s="23"/>
      <c r="C42" s="36" t="s">
        <v>31</v>
      </c>
      <c r="F42" s="39"/>
      <c r="H42" s="43"/>
    </row>
    <row r="43" spans="1:8" ht="51" x14ac:dyDescent="0.25">
      <c r="B43" s="23"/>
      <c r="C43" s="69" t="s">
        <v>24</v>
      </c>
      <c r="D43" s="14"/>
      <c r="E43" s="20"/>
      <c r="F43" s="41"/>
      <c r="G43" s="20"/>
    </row>
    <row r="44" spans="1:8" ht="38.25" x14ac:dyDescent="0.25">
      <c r="B44" s="23"/>
      <c r="C44" s="36" t="s">
        <v>30</v>
      </c>
      <c r="D44" s="14"/>
      <c r="E44" s="20"/>
      <c r="F44" s="41"/>
      <c r="G44" s="20"/>
    </row>
    <row r="45" spans="1:8" x14ac:dyDescent="0.25">
      <c r="B45" s="14"/>
    </row>
    <row r="46" spans="1:8" x14ac:dyDescent="0.25">
      <c r="A46" s="4"/>
      <c r="B46" s="51"/>
      <c r="C46" s="13"/>
      <c r="D46" s="13"/>
      <c r="E46" s="52"/>
      <c r="F46" s="53"/>
      <c r="G46" s="52"/>
      <c r="H46" s="54"/>
    </row>
    <row r="47" spans="1:8" x14ac:dyDescent="0.25">
      <c r="A47" s="55"/>
      <c r="B47" s="26"/>
      <c r="C47" s="70" t="s">
        <v>48</v>
      </c>
      <c r="D47" s="71"/>
      <c r="E47" s="26"/>
      <c r="F47" s="26"/>
      <c r="G47" s="56"/>
      <c r="H47" s="57"/>
    </row>
    <row r="48" spans="1:8" x14ac:dyDescent="0.25">
      <c r="A48" s="4"/>
      <c r="B48" s="72"/>
      <c r="C48" s="12"/>
      <c r="D48" s="73"/>
      <c r="E48" s="73"/>
      <c r="F48" s="73"/>
      <c r="G48" s="52"/>
      <c r="H48" s="54"/>
    </row>
    <row r="49" spans="1:8" ht="25.5" x14ac:dyDescent="0.25">
      <c r="A49" s="4"/>
      <c r="B49" s="73"/>
      <c r="C49" s="59" t="s">
        <v>49</v>
      </c>
      <c r="D49" s="73"/>
      <c r="E49" s="73"/>
      <c r="F49" s="73"/>
      <c r="G49" s="52"/>
      <c r="H49" s="54"/>
    </row>
    <row r="50" spans="1:8" ht="63.75" x14ac:dyDescent="0.25">
      <c r="A50" s="4"/>
      <c r="B50" s="73"/>
      <c r="C50" s="1" t="s">
        <v>50</v>
      </c>
      <c r="D50" s="73"/>
      <c r="E50" s="73"/>
      <c r="F50" s="74"/>
      <c r="G50" s="52"/>
      <c r="H50" s="54"/>
    </row>
    <row r="51" spans="1:8" x14ac:dyDescent="0.25">
      <c r="A51" s="4"/>
      <c r="B51" s="58"/>
      <c r="C51" s="1" t="s">
        <v>51</v>
      </c>
      <c r="D51" s="58"/>
      <c r="E51" s="58"/>
      <c r="F51" s="58"/>
      <c r="G51" s="52"/>
      <c r="H51" s="54"/>
    </row>
    <row r="52" spans="1:8" ht="38.25" x14ac:dyDescent="0.25">
      <c r="A52" s="4"/>
      <c r="B52" s="58"/>
      <c r="C52" s="1" t="s">
        <v>52</v>
      </c>
      <c r="D52" s="58"/>
      <c r="E52" s="58"/>
      <c r="F52" s="58"/>
      <c r="G52" s="52"/>
      <c r="H52" s="54"/>
    </row>
    <row r="53" spans="1:8" ht="25.5" x14ac:dyDescent="0.25">
      <c r="A53" s="4"/>
      <c r="B53" s="58"/>
      <c r="C53" s="1" t="s">
        <v>53</v>
      </c>
      <c r="D53" s="58"/>
      <c r="E53" s="58"/>
      <c r="F53" s="58"/>
      <c r="G53" s="52"/>
      <c r="H53" s="54"/>
    </row>
    <row r="54" spans="1:8" ht="38.25" x14ac:dyDescent="0.25">
      <c r="A54" s="4"/>
      <c r="B54" s="58"/>
      <c r="C54" s="1" t="s">
        <v>54</v>
      </c>
      <c r="D54" s="58"/>
      <c r="E54" s="58"/>
      <c r="F54" s="58"/>
      <c r="G54" s="52"/>
      <c r="H54" s="54"/>
    </row>
    <row r="55" spans="1:8" ht="25.5" x14ac:dyDescent="0.25">
      <c r="A55" s="4"/>
      <c r="B55" s="58"/>
      <c r="C55" s="1" t="s">
        <v>55</v>
      </c>
      <c r="D55" s="58"/>
      <c r="E55" s="58"/>
      <c r="F55" s="58"/>
      <c r="G55" s="52"/>
      <c r="H55" s="54"/>
    </row>
    <row r="56" spans="1:8" ht="25.5" x14ac:dyDescent="0.25">
      <c r="A56" s="4"/>
      <c r="B56" s="58"/>
      <c r="C56" s="1" t="s">
        <v>56</v>
      </c>
      <c r="D56" s="58"/>
      <c r="E56" s="58"/>
      <c r="F56" s="58"/>
      <c r="G56" s="52"/>
      <c r="H56" s="54"/>
    </row>
    <row r="57" spans="1:8" ht="38.25" x14ac:dyDescent="0.25">
      <c r="A57" s="4"/>
      <c r="B57" s="58"/>
      <c r="C57" s="1" t="s">
        <v>57</v>
      </c>
      <c r="D57" s="58"/>
      <c r="E57" s="58"/>
      <c r="F57" s="58"/>
      <c r="G57" s="52"/>
      <c r="H57" s="54"/>
    </row>
    <row r="58" spans="1:8" ht="38.25" x14ac:dyDescent="0.25">
      <c r="A58" s="4"/>
      <c r="B58" s="58"/>
      <c r="C58" s="1" t="s">
        <v>58</v>
      </c>
      <c r="D58" s="58"/>
      <c r="E58" s="58"/>
      <c r="F58" s="58"/>
      <c r="G58" s="52"/>
      <c r="H58" s="54"/>
    </row>
    <row r="59" spans="1:8" ht="63.75" x14ac:dyDescent="0.25">
      <c r="A59" s="4"/>
      <c r="B59" s="58"/>
      <c r="C59" s="1" t="s">
        <v>59</v>
      </c>
      <c r="D59" s="58"/>
      <c r="E59" s="58"/>
      <c r="F59" s="58"/>
      <c r="G59" s="52"/>
      <c r="H59" s="54"/>
    </row>
    <row r="60" spans="1:8" ht="51" x14ac:dyDescent="0.25">
      <c r="A60" s="4"/>
      <c r="B60" s="58"/>
      <c r="C60" s="1" t="s">
        <v>60</v>
      </c>
      <c r="D60" s="58"/>
      <c r="E60" s="58"/>
      <c r="F60" s="58"/>
      <c r="G60" s="52"/>
      <c r="H60" s="54"/>
    </row>
    <row r="61" spans="1:8" ht="102" x14ac:dyDescent="0.25">
      <c r="A61" s="4"/>
      <c r="B61" s="58"/>
      <c r="C61" s="1" t="s">
        <v>61</v>
      </c>
      <c r="D61" s="58"/>
      <c r="E61" s="58"/>
      <c r="F61" s="58"/>
      <c r="G61" s="52"/>
      <c r="H61" s="54"/>
    </row>
    <row r="62" spans="1:8" ht="25.5" x14ac:dyDescent="0.25">
      <c r="A62" s="4"/>
      <c r="B62" s="58"/>
      <c r="C62" s="1" t="s">
        <v>62</v>
      </c>
      <c r="D62" s="58"/>
      <c r="E62" s="58"/>
      <c r="F62" s="58"/>
      <c r="G62" s="52"/>
      <c r="H62" s="54"/>
    </row>
    <row r="63" spans="1:8" ht="38.25" x14ac:dyDescent="0.25">
      <c r="A63" s="4"/>
      <c r="B63" s="58"/>
      <c r="C63" s="1" t="s">
        <v>63</v>
      </c>
      <c r="D63" s="58"/>
      <c r="E63" s="58"/>
      <c r="F63" s="58"/>
      <c r="G63" s="52"/>
      <c r="H63" s="54"/>
    </row>
    <row r="64" spans="1:8" ht="38.25" x14ac:dyDescent="0.25">
      <c r="A64" s="4"/>
      <c r="B64" s="58"/>
      <c r="C64" s="1" t="s">
        <v>64</v>
      </c>
      <c r="D64" s="58"/>
      <c r="E64" s="58"/>
      <c r="F64" s="58"/>
      <c r="G64" s="52"/>
      <c r="H64" s="54"/>
    </row>
    <row r="65" spans="1:8" ht="25.5" x14ac:dyDescent="0.25">
      <c r="A65" s="4"/>
      <c r="B65" s="58"/>
      <c r="C65" s="1" t="s">
        <v>65</v>
      </c>
      <c r="D65" s="58"/>
      <c r="E65" s="58"/>
      <c r="F65" s="58"/>
      <c r="G65" s="52"/>
      <c r="H65" s="54"/>
    </row>
    <row r="66" spans="1:8" s="6" customFormat="1" ht="38.25" x14ac:dyDescent="0.25">
      <c r="A66" s="4"/>
      <c r="B66" s="58"/>
      <c r="C66" s="1" t="s">
        <v>39</v>
      </c>
      <c r="D66" s="58"/>
      <c r="E66" s="58"/>
      <c r="F66" s="58"/>
      <c r="G66" s="52"/>
      <c r="H66" s="54"/>
    </row>
    <row r="67" spans="1:8" s="89" customFormat="1" ht="15" x14ac:dyDescent="0.25">
      <c r="A67" s="4"/>
      <c r="B67" s="60"/>
      <c r="C67" s="1" t="s">
        <v>66</v>
      </c>
      <c r="D67" s="60"/>
      <c r="E67" s="60"/>
      <c r="F67" s="60"/>
      <c r="G67" s="52"/>
      <c r="H67" s="54"/>
    </row>
    <row r="68" spans="1:8" s="89" customFormat="1" ht="38.25" x14ac:dyDescent="0.25">
      <c r="A68" s="4"/>
      <c r="B68" s="60"/>
      <c r="C68" s="1" t="s">
        <v>40</v>
      </c>
      <c r="D68" s="60"/>
      <c r="E68" s="60"/>
      <c r="F68" s="60"/>
      <c r="G68" s="52"/>
      <c r="H68" s="54"/>
    </row>
    <row r="69" spans="1:8" s="89" customFormat="1" ht="15" x14ac:dyDescent="0.25">
      <c r="A69" s="4"/>
      <c r="B69" s="60"/>
      <c r="C69" s="1" t="s">
        <v>41</v>
      </c>
      <c r="D69" s="60"/>
      <c r="E69" s="60"/>
      <c r="F69" s="60"/>
      <c r="G69" s="52"/>
      <c r="H69" s="54"/>
    </row>
    <row r="70" spans="1:8" s="89" customFormat="1" ht="25.5" x14ac:dyDescent="0.25">
      <c r="A70" s="4"/>
      <c r="B70" s="60"/>
      <c r="C70" s="1" t="s">
        <v>42</v>
      </c>
      <c r="D70" s="60"/>
      <c r="E70" s="60"/>
      <c r="F70" s="60"/>
      <c r="G70" s="52"/>
      <c r="H70" s="54"/>
    </row>
    <row r="71" spans="1:8" s="89" customFormat="1" ht="25.5" x14ac:dyDescent="0.25">
      <c r="A71" s="4"/>
      <c r="B71" s="60"/>
      <c r="C71" s="1" t="s">
        <v>43</v>
      </c>
      <c r="D71" s="60"/>
      <c r="E71" s="60"/>
      <c r="F71" s="60"/>
      <c r="G71" s="52"/>
      <c r="H71" s="54"/>
    </row>
    <row r="72" spans="1:8" s="89" customFormat="1" ht="38.25" x14ac:dyDescent="0.25">
      <c r="A72" s="4"/>
      <c r="B72" s="60"/>
      <c r="C72" s="1" t="s">
        <v>67</v>
      </c>
      <c r="D72" s="60"/>
      <c r="E72" s="60"/>
      <c r="F72" s="60"/>
      <c r="G72" s="52"/>
      <c r="H72" s="54"/>
    </row>
    <row r="73" spans="1:8" s="89" customFormat="1" ht="25.5" x14ac:dyDescent="0.25">
      <c r="A73" s="4"/>
      <c r="B73" s="60"/>
      <c r="C73" s="1" t="s">
        <v>68</v>
      </c>
      <c r="D73" s="60"/>
      <c r="E73" s="60"/>
      <c r="F73" s="60"/>
      <c r="G73" s="52"/>
      <c r="H73" s="54"/>
    </row>
    <row r="74" spans="1:8" s="89" customFormat="1" ht="38.25" x14ac:dyDescent="0.25">
      <c r="A74" s="4"/>
      <c r="B74" s="60"/>
      <c r="C74" s="1" t="s">
        <v>69</v>
      </c>
      <c r="D74" s="60"/>
      <c r="E74" s="60"/>
      <c r="F74" s="60"/>
      <c r="G74" s="52"/>
      <c r="H74" s="54"/>
    </row>
    <row r="75" spans="1:8" s="6" customFormat="1" ht="63.75" x14ac:dyDescent="0.25">
      <c r="A75" s="4"/>
      <c r="B75" s="60"/>
      <c r="C75" s="1" t="s">
        <v>70</v>
      </c>
      <c r="D75" s="60"/>
      <c r="E75" s="60"/>
      <c r="F75" s="60"/>
      <c r="G75" s="52"/>
      <c r="H75" s="54"/>
    </row>
    <row r="76" spans="1:8" s="6" customFormat="1" ht="89.25" x14ac:dyDescent="0.25">
      <c r="A76" s="4"/>
      <c r="B76" s="60"/>
      <c r="C76" s="1" t="s">
        <v>71</v>
      </c>
      <c r="D76" s="60"/>
      <c r="E76" s="60"/>
      <c r="F76" s="60"/>
      <c r="G76" s="52"/>
      <c r="H76" s="54"/>
    </row>
    <row r="77" spans="1:8" s="6" customFormat="1" ht="38.25" x14ac:dyDescent="0.25">
      <c r="A77" s="4"/>
      <c r="B77" s="60"/>
      <c r="C77" s="1" t="s">
        <v>72</v>
      </c>
      <c r="D77" s="60"/>
      <c r="E77" s="60"/>
      <c r="F77" s="60"/>
      <c r="G77" s="52"/>
      <c r="H77" s="54"/>
    </row>
    <row r="78" spans="1:8" s="6" customFormat="1" ht="25.5" x14ac:dyDescent="0.25">
      <c r="A78" s="4"/>
      <c r="B78" s="60"/>
      <c r="C78" s="1" t="s">
        <v>73</v>
      </c>
      <c r="D78" s="60"/>
      <c r="E78" s="60"/>
      <c r="F78" s="60"/>
      <c r="G78" s="52"/>
      <c r="H78" s="54"/>
    </row>
    <row r="79" spans="1:8" s="6" customFormat="1" ht="25.5" x14ac:dyDescent="0.25">
      <c r="A79" s="4"/>
      <c r="B79" s="60"/>
      <c r="C79" s="1" t="s">
        <v>44</v>
      </c>
      <c r="D79" s="60"/>
      <c r="E79" s="60"/>
      <c r="F79" s="60"/>
      <c r="G79" s="52"/>
      <c r="H79" s="54"/>
    </row>
    <row r="80" spans="1:8" ht="25.5" x14ac:dyDescent="0.25">
      <c r="A80" s="4"/>
      <c r="B80" s="60"/>
      <c r="C80" s="1" t="s">
        <v>74</v>
      </c>
      <c r="E80" s="61"/>
      <c r="G80" s="61"/>
      <c r="H80" s="62"/>
    </row>
    <row r="81" spans="1:8" ht="38.25" x14ac:dyDescent="0.25">
      <c r="A81" s="4"/>
      <c r="B81" s="60"/>
      <c r="C81" s="1" t="s">
        <v>75</v>
      </c>
      <c r="E81" s="61"/>
      <c r="G81" s="61"/>
      <c r="H81" s="62"/>
    </row>
    <row r="82" spans="1:8" ht="38.25" x14ac:dyDescent="0.25">
      <c r="A82" s="4"/>
      <c r="B82" s="60"/>
      <c r="C82" s="1" t="s">
        <v>76</v>
      </c>
      <c r="H82" s="63"/>
    </row>
    <row r="83" spans="1:8" ht="38.25" x14ac:dyDescent="0.25">
      <c r="A83" s="4"/>
      <c r="B83" s="60"/>
      <c r="C83" s="1" t="s">
        <v>77</v>
      </c>
      <c r="D83" s="14"/>
      <c r="E83" s="20"/>
      <c r="F83" s="41"/>
      <c r="G83" s="20"/>
      <c r="H83" s="63"/>
    </row>
    <row r="84" spans="1:8" ht="25.5" x14ac:dyDescent="0.25">
      <c r="A84" s="4"/>
      <c r="B84" s="60"/>
      <c r="C84" s="1" t="s">
        <v>78</v>
      </c>
      <c r="E84" s="2"/>
      <c r="F84" s="24"/>
      <c r="G84" s="48"/>
      <c r="H84" s="63"/>
    </row>
    <row r="85" spans="1:8" ht="76.5" x14ac:dyDescent="0.25">
      <c r="A85" s="4"/>
      <c r="B85" s="60"/>
      <c r="C85" s="1" t="s">
        <v>79</v>
      </c>
      <c r="E85" s="2"/>
      <c r="F85" s="24"/>
      <c r="G85" s="48"/>
      <c r="H85" s="63"/>
    </row>
    <row r="86" spans="1:8" ht="15" x14ac:dyDescent="0.25">
      <c r="A86" s="4"/>
      <c r="B86" s="60"/>
      <c r="C86" s="12"/>
      <c r="D86" s="60"/>
      <c r="E86" s="60"/>
      <c r="F86" s="60"/>
      <c r="G86" s="52"/>
      <c r="H86" s="54"/>
    </row>
    <row r="87" spans="1:8" x14ac:dyDescent="0.25">
      <c r="B87" s="14"/>
      <c r="C87" s="21"/>
      <c r="D87" s="14"/>
      <c r="E87" s="20"/>
      <c r="F87" s="41"/>
      <c r="G87" s="20"/>
    </row>
    <row r="88" spans="1:8" x14ac:dyDescent="0.25">
      <c r="B88" s="14"/>
      <c r="C88" s="21"/>
      <c r="D88" s="14"/>
      <c r="E88" s="20"/>
      <c r="F88" s="41"/>
      <c r="G88" s="20"/>
    </row>
    <row r="89" spans="1:8" x14ac:dyDescent="0.25">
      <c r="B89" s="14"/>
      <c r="C89" s="21"/>
      <c r="D89" s="14"/>
      <c r="E89" s="20"/>
      <c r="F89" s="41"/>
      <c r="G89" s="20"/>
    </row>
    <row r="90" spans="1:8" x14ac:dyDescent="0.25">
      <c r="B90" s="14"/>
      <c r="C90" s="21"/>
      <c r="D90" s="14"/>
      <c r="E90" s="20"/>
      <c r="F90" s="41"/>
      <c r="G90" s="20"/>
    </row>
    <row r="91" spans="1:8" x14ac:dyDescent="0.25">
      <c r="B91" s="14"/>
      <c r="C91" s="21"/>
      <c r="D91" s="14"/>
      <c r="E91" s="20"/>
      <c r="F91" s="41"/>
      <c r="G91" s="20"/>
    </row>
    <row r="92" spans="1:8" x14ac:dyDescent="0.25">
      <c r="B92" s="14"/>
      <c r="C92" s="21"/>
      <c r="D92" s="14"/>
      <c r="E92" s="20"/>
      <c r="F92" s="41"/>
      <c r="G92" s="20"/>
    </row>
    <row r="93" spans="1:8" x14ac:dyDescent="0.25">
      <c r="B93" s="14"/>
      <c r="C93" s="21"/>
    </row>
    <row r="94" spans="1:8" x14ac:dyDescent="0.25">
      <c r="B94" s="14"/>
      <c r="C94" s="21"/>
      <c r="H94" s="94"/>
    </row>
    <row r="95" spans="1:8" x14ac:dyDescent="0.25">
      <c r="C95" s="21"/>
      <c r="H95" s="94"/>
    </row>
    <row r="96" spans="1:8" x14ac:dyDescent="0.25">
      <c r="H96" s="94"/>
    </row>
    <row r="97" spans="1:8" x14ac:dyDescent="0.25">
      <c r="H97" s="94"/>
    </row>
    <row r="98" spans="1:8" x14ac:dyDescent="0.25">
      <c r="H98" s="94"/>
    </row>
    <row r="99" spans="1:8" x14ac:dyDescent="0.25">
      <c r="H99" s="94"/>
    </row>
    <row r="100" spans="1:8" x14ac:dyDescent="0.25">
      <c r="H100" s="94"/>
    </row>
    <row r="101" spans="1:8" x14ac:dyDescent="0.25">
      <c r="H101" s="94"/>
    </row>
    <row r="102" spans="1:8" x14ac:dyDescent="0.25">
      <c r="H102" s="94"/>
    </row>
    <row r="103" spans="1:8" x14ac:dyDescent="0.25">
      <c r="H103" s="94"/>
    </row>
    <row r="104" spans="1:8" x14ac:dyDescent="0.25">
      <c r="H104" s="94"/>
    </row>
    <row r="105" spans="1:8" x14ac:dyDescent="0.25">
      <c r="B105" s="18"/>
      <c r="H105" s="94"/>
    </row>
    <row r="106" spans="1:8" x14ac:dyDescent="0.25">
      <c r="H106" s="94"/>
    </row>
    <row r="107" spans="1:8" x14ac:dyDescent="0.25">
      <c r="H107" s="94"/>
    </row>
    <row r="108" spans="1:8" x14ac:dyDescent="0.25">
      <c r="C108" s="11"/>
      <c r="H108" s="94"/>
    </row>
    <row r="109" spans="1:8" s="6" customFormat="1" x14ac:dyDescent="0.25">
      <c r="A109" s="17"/>
      <c r="B109" s="2"/>
      <c r="C109" s="17"/>
      <c r="D109" s="2"/>
      <c r="E109" s="24"/>
      <c r="F109" s="42"/>
      <c r="G109" s="24"/>
      <c r="H109" s="94"/>
    </row>
    <row r="110" spans="1:8" s="6" customFormat="1" x14ac:dyDescent="0.25">
      <c r="A110" s="17"/>
      <c r="B110" s="2"/>
      <c r="C110" s="17"/>
      <c r="D110" s="2"/>
      <c r="E110" s="24"/>
      <c r="F110" s="42"/>
      <c r="G110" s="24"/>
      <c r="H110" s="94"/>
    </row>
    <row r="111" spans="1:8" s="6" customFormat="1" x14ac:dyDescent="0.25">
      <c r="A111" s="17"/>
      <c r="B111" s="2"/>
      <c r="C111" s="17"/>
      <c r="D111" s="2"/>
      <c r="E111" s="24"/>
      <c r="F111" s="42"/>
      <c r="G111" s="24"/>
      <c r="H111" s="94"/>
    </row>
    <row r="112" spans="1:8" s="6" customFormat="1" x14ac:dyDescent="0.25">
      <c r="A112" s="17"/>
      <c r="B112" s="2"/>
      <c r="C112" s="17"/>
      <c r="D112" s="2"/>
      <c r="E112" s="24"/>
      <c r="F112" s="42"/>
      <c r="G112" s="24"/>
      <c r="H112" s="94"/>
    </row>
    <row r="113" spans="1:8" s="6" customFormat="1" x14ac:dyDescent="0.25">
      <c r="A113" s="17"/>
      <c r="B113" s="2"/>
      <c r="C113" s="17"/>
      <c r="D113" s="2"/>
      <c r="E113" s="24"/>
      <c r="F113" s="42"/>
      <c r="G113" s="24"/>
      <c r="H113" s="94"/>
    </row>
    <row r="114" spans="1:8" s="6" customFormat="1" x14ac:dyDescent="0.25">
      <c r="A114" s="17"/>
      <c r="B114" s="2"/>
      <c r="C114" s="17"/>
      <c r="D114" s="2"/>
      <c r="E114" s="24"/>
      <c r="F114" s="42"/>
      <c r="G114" s="24"/>
      <c r="H114" s="94"/>
    </row>
    <row r="115" spans="1:8" s="6" customFormat="1" x14ac:dyDescent="0.25">
      <c r="A115" s="17"/>
      <c r="B115" s="2"/>
      <c r="C115" s="17"/>
      <c r="D115" s="2"/>
      <c r="E115" s="24"/>
      <c r="F115" s="42"/>
      <c r="G115" s="24"/>
      <c r="H115" s="94"/>
    </row>
    <row r="116" spans="1:8" s="6" customFormat="1" x14ac:dyDescent="0.25">
      <c r="A116" s="17"/>
      <c r="B116" s="2"/>
      <c r="C116" s="17"/>
      <c r="D116" s="2"/>
      <c r="E116" s="24"/>
      <c r="F116" s="42"/>
      <c r="G116" s="24"/>
      <c r="H116" s="94"/>
    </row>
    <row r="117" spans="1:8" s="6" customFormat="1" x14ac:dyDescent="0.25">
      <c r="A117" s="17"/>
      <c r="B117" s="2"/>
      <c r="C117" s="17"/>
      <c r="D117" s="2"/>
      <c r="E117" s="24"/>
      <c r="F117" s="42"/>
      <c r="G117" s="24"/>
      <c r="H117" s="94"/>
    </row>
    <row r="118" spans="1:8" s="6" customFormat="1" x14ac:dyDescent="0.25">
      <c r="A118" s="17"/>
      <c r="B118" s="2"/>
      <c r="C118" s="17"/>
      <c r="D118" s="2"/>
      <c r="E118" s="24"/>
      <c r="F118" s="42"/>
      <c r="G118" s="24"/>
      <c r="H118" s="94"/>
    </row>
    <row r="119" spans="1:8" s="6" customFormat="1" x14ac:dyDescent="0.25">
      <c r="A119" s="17"/>
      <c r="B119" s="2"/>
      <c r="C119" s="17"/>
      <c r="D119" s="2"/>
      <c r="E119" s="24"/>
      <c r="F119" s="42"/>
      <c r="G119" s="24"/>
      <c r="H119" s="94"/>
    </row>
    <row r="120" spans="1:8" s="6" customFormat="1" x14ac:dyDescent="0.25">
      <c r="A120" s="17"/>
      <c r="B120" s="2"/>
      <c r="C120" s="17"/>
      <c r="D120" s="2"/>
      <c r="E120" s="24"/>
      <c r="F120" s="42"/>
      <c r="G120" s="24"/>
      <c r="H120" s="94"/>
    </row>
    <row r="121" spans="1:8" s="6" customFormat="1" x14ac:dyDescent="0.25">
      <c r="A121" s="17"/>
      <c r="B121" s="2"/>
      <c r="C121" s="17"/>
      <c r="D121" s="2"/>
      <c r="E121" s="24"/>
      <c r="F121" s="42"/>
      <c r="G121" s="24"/>
      <c r="H121" s="94"/>
    </row>
    <row r="122" spans="1:8" s="6" customFormat="1" x14ac:dyDescent="0.25">
      <c r="A122" s="17"/>
      <c r="B122" s="2"/>
      <c r="C122" s="17"/>
      <c r="D122" s="2"/>
      <c r="E122" s="24"/>
      <c r="F122" s="42"/>
      <c r="G122" s="24"/>
      <c r="H122" s="94"/>
    </row>
    <row r="123" spans="1:8" s="6" customFormat="1" x14ac:dyDescent="0.25">
      <c r="A123" s="17"/>
      <c r="B123" s="2"/>
      <c r="C123" s="17"/>
      <c r="D123" s="2"/>
      <c r="E123" s="24"/>
      <c r="F123" s="42"/>
      <c r="G123" s="24"/>
      <c r="H123" s="94"/>
    </row>
    <row r="124" spans="1:8" s="6" customFormat="1" x14ac:dyDescent="0.25">
      <c r="A124" s="17"/>
      <c r="B124" s="2"/>
      <c r="C124" s="17"/>
      <c r="D124" s="2"/>
      <c r="E124" s="24"/>
      <c r="F124" s="42"/>
      <c r="G124" s="24"/>
      <c r="H124" s="94"/>
    </row>
    <row r="125" spans="1:8" s="6" customFormat="1" x14ac:dyDescent="0.25">
      <c r="A125" s="17"/>
      <c r="B125" s="2"/>
      <c r="C125" s="17"/>
      <c r="D125" s="2"/>
      <c r="E125" s="24"/>
      <c r="F125" s="42"/>
      <c r="G125" s="24"/>
      <c r="H125" s="94"/>
    </row>
    <row r="126" spans="1:8" s="6" customFormat="1" x14ac:dyDescent="0.25">
      <c r="A126" s="17"/>
      <c r="B126" s="2"/>
      <c r="C126" s="17"/>
      <c r="D126" s="2"/>
      <c r="E126" s="24"/>
      <c r="F126" s="42"/>
      <c r="G126" s="24"/>
      <c r="H126" s="94"/>
    </row>
    <row r="127" spans="1:8" s="6" customFormat="1" x14ac:dyDescent="0.25">
      <c r="A127" s="17"/>
      <c r="B127" s="2"/>
      <c r="C127" s="17"/>
      <c r="D127" s="2"/>
      <c r="E127" s="24"/>
      <c r="F127" s="42"/>
      <c r="G127" s="24"/>
      <c r="H127" s="94"/>
    </row>
    <row r="128" spans="1:8" s="6" customFormat="1" x14ac:dyDescent="0.25">
      <c r="A128" s="17"/>
      <c r="B128" s="2"/>
      <c r="C128" s="17"/>
      <c r="D128" s="2"/>
      <c r="E128" s="24"/>
      <c r="F128" s="42"/>
      <c r="G128" s="24"/>
      <c r="H128" s="94"/>
    </row>
    <row r="129" spans="1:8" s="6" customFormat="1" x14ac:dyDescent="0.25">
      <c r="A129" s="17"/>
      <c r="B129" s="2"/>
      <c r="C129" s="17"/>
      <c r="D129" s="2"/>
      <c r="E129" s="24"/>
      <c r="F129" s="42"/>
      <c r="G129" s="24"/>
      <c r="H129" s="94"/>
    </row>
    <row r="130" spans="1:8" s="6" customFormat="1" x14ac:dyDescent="0.25">
      <c r="A130" s="17"/>
      <c r="B130" s="2"/>
      <c r="C130" s="17"/>
      <c r="D130" s="2"/>
      <c r="E130" s="24"/>
      <c r="F130" s="42"/>
      <c r="G130" s="24"/>
      <c r="H130" s="94"/>
    </row>
    <row r="131" spans="1:8" s="6" customFormat="1" x14ac:dyDescent="0.25">
      <c r="A131" s="17"/>
      <c r="B131" s="2"/>
      <c r="C131" s="17"/>
      <c r="D131" s="2"/>
      <c r="E131" s="24"/>
      <c r="F131" s="42"/>
      <c r="G131" s="24"/>
      <c r="H131" s="94"/>
    </row>
    <row r="132" spans="1:8" s="6" customFormat="1" x14ac:dyDescent="0.25">
      <c r="A132" s="17"/>
      <c r="B132" s="2"/>
      <c r="C132" s="17"/>
      <c r="D132" s="2"/>
      <c r="E132" s="24"/>
      <c r="F132" s="42"/>
      <c r="G132" s="24"/>
      <c r="H132" s="94"/>
    </row>
    <row r="133" spans="1:8" s="6" customFormat="1" x14ac:dyDescent="0.25">
      <c r="A133" s="17"/>
      <c r="B133" s="2"/>
      <c r="C133" s="17"/>
      <c r="D133" s="2"/>
      <c r="E133" s="24"/>
      <c r="F133" s="42"/>
      <c r="G133" s="24"/>
      <c r="H133" s="94"/>
    </row>
    <row r="134" spans="1:8" s="6" customFormat="1" x14ac:dyDescent="0.25">
      <c r="A134" s="17"/>
      <c r="B134" s="2"/>
      <c r="C134" s="17"/>
      <c r="D134" s="2"/>
      <c r="E134" s="24"/>
      <c r="F134" s="42"/>
      <c r="G134" s="24"/>
      <c r="H134" s="94"/>
    </row>
    <row r="135" spans="1:8" s="6" customFormat="1" x14ac:dyDescent="0.25">
      <c r="A135" s="17"/>
      <c r="B135" s="2"/>
      <c r="C135" s="17"/>
      <c r="D135" s="2"/>
      <c r="E135" s="24"/>
      <c r="F135" s="42"/>
      <c r="G135" s="24"/>
      <c r="H135" s="94"/>
    </row>
    <row r="136" spans="1:8" s="6" customFormat="1" x14ac:dyDescent="0.25">
      <c r="A136" s="17"/>
      <c r="B136" s="2"/>
      <c r="C136" s="17"/>
      <c r="D136" s="2"/>
      <c r="E136" s="24"/>
      <c r="F136" s="42"/>
      <c r="G136" s="24"/>
      <c r="H136" s="94"/>
    </row>
    <row r="137" spans="1:8" s="6" customFormat="1" x14ac:dyDescent="0.25">
      <c r="A137" s="17"/>
      <c r="B137" s="2"/>
      <c r="C137" s="17"/>
      <c r="D137" s="2"/>
      <c r="E137" s="24"/>
      <c r="F137" s="42"/>
      <c r="G137" s="24"/>
      <c r="H137" s="94"/>
    </row>
    <row r="138" spans="1:8" s="6" customFormat="1" x14ac:dyDescent="0.25">
      <c r="A138" s="17"/>
      <c r="B138" s="2"/>
      <c r="C138" s="17"/>
      <c r="D138" s="2"/>
      <c r="E138" s="24"/>
      <c r="F138" s="42"/>
      <c r="G138" s="24"/>
      <c r="H138" s="94"/>
    </row>
    <row r="139" spans="1:8" s="6" customFormat="1" x14ac:dyDescent="0.25">
      <c r="A139" s="17"/>
      <c r="B139" s="2"/>
      <c r="C139" s="17"/>
      <c r="D139" s="2"/>
      <c r="E139" s="24"/>
      <c r="F139" s="42"/>
      <c r="G139" s="24"/>
      <c r="H139" s="94"/>
    </row>
    <row r="140" spans="1:8" s="6" customFormat="1" x14ac:dyDescent="0.25">
      <c r="A140" s="17"/>
      <c r="B140" s="2"/>
      <c r="C140" s="17"/>
      <c r="D140" s="2"/>
      <c r="E140" s="24"/>
      <c r="F140" s="42"/>
      <c r="G140" s="24"/>
      <c r="H140" s="94"/>
    </row>
    <row r="141" spans="1:8" s="6" customFormat="1" x14ac:dyDescent="0.25">
      <c r="A141" s="17"/>
      <c r="B141" s="2"/>
      <c r="C141" s="17"/>
      <c r="D141" s="2"/>
      <c r="E141" s="24"/>
      <c r="F141" s="42"/>
      <c r="G141" s="24"/>
      <c r="H141" s="94"/>
    </row>
    <row r="142" spans="1:8" s="81" customFormat="1" ht="15" x14ac:dyDescent="0.25">
      <c r="A142" s="17"/>
      <c r="B142" s="2"/>
      <c r="C142" s="17"/>
      <c r="D142" s="2"/>
      <c r="E142" s="24"/>
      <c r="F142" s="42"/>
      <c r="G142" s="24"/>
      <c r="H142" s="94"/>
    </row>
    <row r="143" spans="1:8" s="81" customFormat="1" ht="15" x14ac:dyDescent="0.25">
      <c r="A143" s="17"/>
      <c r="B143" s="2"/>
      <c r="C143" s="17"/>
      <c r="D143" s="2"/>
      <c r="E143" s="24"/>
      <c r="F143" s="42"/>
      <c r="G143" s="24"/>
      <c r="H143" s="94"/>
    </row>
    <row r="144" spans="1:8" s="81" customFormat="1" ht="15" x14ac:dyDescent="0.25">
      <c r="A144" s="17"/>
      <c r="B144" s="2"/>
      <c r="C144" s="17"/>
      <c r="D144" s="2"/>
      <c r="E144" s="24"/>
      <c r="F144" s="42"/>
      <c r="G144" s="24"/>
      <c r="H144" s="94"/>
    </row>
    <row r="145" spans="1:8" s="81" customFormat="1" ht="15" x14ac:dyDescent="0.25">
      <c r="A145" s="17"/>
      <c r="B145" s="2"/>
      <c r="C145" s="17"/>
      <c r="D145" s="2"/>
      <c r="E145" s="24"/>
      <c r="F145" s="42"/>
      <c r="G145" s="24"/>
      <c r="H145" s="94"/>
    </row>
    <row r="146" spans="1:8" x14ac:dyDescent="0.25">
      <c r="H146" s="94"/>
    </row>
    <row r="147" spans="1:8" x14ac:dyDescent="0.25">
      <c r="H147" s="94"/>
    </row>
    <row r="148" spans="1:8" x14ac:dyDescent="0.25">
      <c r="H148" s="94"/>
    </row>
    <row r="149" spans="1:8" x14ac:dyDescent="0.25">
      <c r="H149" s="94"/>
    </row>
    <row r="150" spans="1:8" x14ac:dyDescent="0.25">
      <c r="H150" s="94"/>
    </row>
    <row r="151" spans="1:8" x14ac:dyDescent="0.25">
      <c r="H151" s="94"/>
    </row>
    <row r="152" spans="1:8" x14ac:dyDescent="0.25">
      <c r="H152" s="94"/>
    </row>
    <row r="153" spans="1:8" x14ac:dyDescent="0.25">
      <c r="H153" s="94"/>
    </row>
    <row r="154" spans="1:8" x14ac:dyDescent="0.25">
      <c r="H154" s="94"/>
    </row>
    <row r="155" spans="1:8" x14ac:dyDescent="0.25">
      <c r="H155" s="94"/>
    </row>
    <row r="156" spans="1:8" x14ac:dyDescent="0.25">
      <c r="H156" s="94"/>
    </row>
    <row r="157" spans="1:8" x14ac:dyDescent="0.25">
      <c r="H157" s="94"/>
    </row>
    <row r="158" spans="1:8" s="6" customFormat="1" x14ac:dyDescent="0.25">
      <c r="A158" s="17"/>
      <c r="B158" s="2"/>
      <c r="C158" s="17"/>
      <c r="D158" s="2"/>
      <c r="E158" s="24"/>
      <c r="F158" s="42"/>
      <c r="G158" s="24"/>
      <c r="H158" s="94"/>
    </row>
    <row r="159" spans="1:8" s="6" customFormat="1" x14ac:dyDescent="0.25">
      <c r="A159" s="17"/>
      <c r="B159" s="2"/>
      <c r="C159" s="17"/>
      <c r="D159" s="2"/>
      <c r="E159" s="24"/>
      <c r="F159" s="42"/>
      <c r="G159" s="24"/>
      <c r="H159" s="94"/>
    </row>
    <row r="160" spans="1:8" x14ac:dyDescent="0.25">
      <c r="H160" s="94"/>
    </row>
    <row r="161" spans="1:8" x14ac:dyDescent="0.25">
      <c r="H161" s="94"/>
    </row>
    <row r="162" spans="1:8" x14ac:dyDescent="0.25">
      <c r="H162" s="94"/>
    </row>
    <row r="163" spans="1:8" x14ac:dyDescent="0.25">
      <c r="H163" s="94"/>
    </row>
    <row r="164" spans="1:8" x14ac:dyDescent="0.25">
      <c r="H164" s="94"/>
    </row>
    <row r="165" spans="1:8" x14ac:dyDescent="0.25">
      <c r="H165" s="94"/>
    </row>
    <row r="166" spans="1:8" x14ac:dyDescent="0.25">
      <c r="H166" s="94"/>
    </row>
    <row r="167" spans="1:8" x14ac:dyDescent="0.25">
      <c r="H167" s="94"/>
    </row>
    <row r="168" spans="1:8" x14ac:dyDescent="0.25">
      <c r="H168" s="94"/>
    </row>
    <row r="169" spans="1:8" x14ac:dyDescent="0.25">
      <c r="H169" s="94"/>
    </row>
    <row r="170" spans="1:8" x14ac:dyDescent="0.25">
      <c r="H170" s="94"/>
    </row>
    <row r="171" spans="1:8" s="6" customFormat="1" x14ac:dyDescent="0.25">
      <c r="A171" s="17"/>
      <c r="B171" s="2"/>
      <c r="C171" s="17"/>
      <c r="D171" s="2"/>
      <c r="E171" s="24"/>
      <c r="F171" s="42"/>
      <c r="G171" s="24"/>
      <c r="H171" s="94"/>
    </row>
    <row r="172" spans="1:8" s="6" customFormat="1" x14ac:dyDescent="0.25">
      <c r="A172" s="17"/>
      <c r="B172" s="2"/>
      <c r="C172" s="17"/>
      <c r="D172" s="2"/>
      <c r="E172" s="24"/>
      <c r="F172" s="42"/>
      <c r="G172" s="24"/>
      <c r="H172" s="94"/>
    </row>
    <row r="173" spans="1:8" s="6" customFormat="1" x14ac:dyDescent="0.25">
      <c r="A173" s="17"/>
      <c r="B173" s="2"/>
      <c r="C173" s="17"/>
      <c r="D173" s="2"/>
      <c r="E173" s="24"/>
      <c r="F173" s="42"/>
      <c r="G173" s="24"/>
      <c r="H173" s="94"/>
    </row>
    <row r="174" spans="1:8" s="6" customFormat="1" x14ac:dyDescent="0.25">
      <c r="A174" s="17"/>
      <c r="B174" s="2"/>
      <c r="C174" s="17"/>
      <c r="D174" s="2"/>
      <c r="E174" s="24"/>
      <c r="F174" s="42"/>
      <c r="G174" s="24"/>
      <c r="H174" s="94"/>
    </row>
    <row r="175" spans="1:8" s="6" customFormat="1" x14ac:dyDescent="0.25">
      <c r="A175" s="17"/>
      <c r="B175" s="2"/>
      <c r="C175" s="17"/>
      <c r="D175" s="2"/>
      <c r="E175" s="24"/>
      <c r="F175" s="42"/>
      <c r="G175" s="24"/>
      <c r="H175" s="94"/>
    </row>
    <row r="176" spans="1:8" s="6" customFormat="1" x14ac:dyDescent="0.25">
      <c r="A176" s="17"/>
      <c r="B176" s="2"/>
      <c r="C176" s="17"/>
      <c r="D176" s="2"/>
      <c r="E176" s="24"/>
      <c r="F176" s="42"/>
      <c r="G176" s="24"/>
      <c r="H176" s="94"/>
    </row>
    <row r="177" spans="1:8" s="6" customFormat="1" x14ac:dyDescent="0.25">
      <c r="A177" s="17"/>
      <c r="B177" s="2"/>
      <c r="C177" s="17"/>
      <c r="D177" s="2"/>
      <c r="E177" s="24"/>
      <c r="F177" s="42"/>
      <c r="G177" s="24"/>
      <c r="H177" s="94"/>
    </row>
    <row r="178" spans="1:8" s="6" customFormat="1" x14ac:dyDescent="0.25">
      <c r="A178" s="17"/>
      <c r="B178" s="2"/>
      <c r="C178" s="17"/>
      <c r="D178" s="2"/>
      <c r="E178" s="24"/>
      <c r="F178" s="42"/>
      <c r="G178" s="24"/>
      <c r="H178" s="94"/>
    </row>
    <row r="179" spans="1:8" x14ac:dyDescent="0.25">
      <c r="H179" s="94"/>
    </row>
    <row r="180" spans="1:8" x14ac:dyDescent="0.25">
      <c r="H180" s="94"/>
    </row>
    <row r="181" spans="1:8" x14ac:dyDescent="0.25">
      <c r="H181" s="94"/>
    </row>
    <row r="182" spans="1:8" x14ac:dyDescent="0.25">
      <c r="H182" s="94"/>
    </row>
    <row r="183" spans="1:8" x14ac:dyDescent="0.25">
      <c r="H183" s="94"/>
    </row>
    <row r="184" spans="1:8" x14ac:dyDescent="0.25">
      <c r="H184" s="94"/>
    </row>
    <row r="185" spans="1:8" x14ac:dyDescent="0.25">
      <c r="H185" s="94"/>
    </row>
    <row r="186" spans="1:8" x14ac:dyDescent="0.25">
      <c r="H186" s="94"/>
    </row>
    <row r="187" spans="1:8" x14ac:dyDescent="0.25">
      <c r="H187" s="94"/>
    </row>
    <row r="188" spans="1:8" x14ac:dyDescent="0.25">
      <c r="H188" s="94"/>
    </row>
    <row r="189" spans="1:8" x14ac:dyDescent="0.25">
      <c r="H189" s="94"/>
    </row>
    <row r="190" spans="1:8" x14ac:dyDescent="0.25">
      <c r="H190" s="94"/>
    </row>
    <row r="191" spans="1:8" x14ac:dyDescent="0.25">
      <c r="H191" s="94"/>
    </row>
    <row r="192" spans="1:8" x14ac:dyDescent="0.25">
      <c r="H192" s="94"/>
    </row>
    <row r="193" spans="1:8" x14ac:dyDescent="0.25">
      <c r="H193" s="94"/>
    </row>
    <row r="194" spans="1:8" x14ac:dyDescent="0.25">
      <c r="H194" s="94"/>
    </row>
    <row r="195" spans="1:8" x14ac:dyDescent="0.25">
      <c r="H195" s="94"/>
    </row>
    <row r="196" spans="1:8" x14ac:dyDescent="0.25">
      <c r="H196" s="94"/>
    </row>
    <row r="197" spans="1:8" x14ac:dyDescent="0.25">
      <c r="H197" s="94"/>
    </row>
    <row r="198" spans="1:8" x14ac:dyDescent="0.25">
      <c r="H198" s="94"/>
    </row>
    <row r="199" spans="1:8" x14ac:dyDescent="0.25">
      <c r="H199" s="94"/>
    </row>
    <row r="200" spans="1:8" s="81" customFormat="1" ht="15" x14ac:dyDescent="0.25">
      <c r="A200" s="17"/>
      <c r="B200" s="2"/>
      <c r="C200" s="17"/>
      <c r="D200" s="2"/>
      <c r="E200" s="24"/>
      <c r="F200" s="42"/>
      <c r="G200" s="24"/>
      <c r="H200" s="94"/>
    </row>
    <row r="201" spans="1:8" s="81" customFormat="1" ht="15" x14ac:dyDescent="0.25">
      <c r="A201" s="17"/>
      <c r="B201" s="2"/>
      <c r="C201" s="17"/>
      <c r="D201" s="2"/>
      <c r="E201" s="24"/>
      <c r="F201" s="42"/>
      <c r="G201" s="24"/>
      <c r="H201" s="94"/>
    </row>
    <row r="202" spans="1:8" s="81" customFormat="1" ht="15" x14ac:dyDescent="0.25">
      <c r="A202" s="17"/>
      <c r="B202" s="2"/>
      <c r="C202" s="17"/>
      <c r="D202" s="2"/>
      <c r="E202" s="24"/>
      <c r="F202" s="42"/>
      <c r="G202" s="24"/>
      <c r="H202" s="94"/>
    </row>
    <row r="203" spans="1:8" s="81" customFormat="1" ht="15" x14ac:dyDescent="0.25">
      <c r="A203" s="17"/>
      <c r="B203" s="2"/>
      <c r="C203" s="17"/>
      <c r="D203" s="2"/>
      <c r="E203" s="24"/>
      <c r="F203" s="42"/>
      <c r="G203" s="24"/>
      <c r="H203" s="94"/>
    </row>
    <row r="204" spans="1:8" s="81" customFormat="1" ht="15" x14ac:dyDescent="0.25">
      <c r="A204" s="17"/>
      <c r="B204" s="2"/>
      <c r="C204" s="17"/>
      <c r="D204" s="2"/>
      <c r="E204" s="24"/>
      <c r="F204" s="42"/>
      <c r="G204" s="24"/>
      <c r="H204" s="94"/>
    </row>
    <row r="205" spans="1:8" s="81" customFormat="1" ht="15" x14ac:dyDescent="0.25">
      <c r="A205" s="17"/>
      <c r="B205" s="2"/>
      <c r="C205" s="17"/>
      <c r="D205" s="2"/>
      <c r="E205" s="24"/>
      <c r="F205" s="42"/>
      <c r="G205" s="24"/>
      <c r="H205" s="94"/>
    </row>
    <row r="206" spans="1:8" s="81" customFormat="1" ht="15" x14ac:dyDescent="0.25">
      <c r="A206" s="17"/>
      <c r="B206" s="2"/>
      <c r="C206" s="17"/>
      <c r="D206" s="2"/>
      <c r="E206" s="24"/>
      <c r="F206" s="42"/>
      <c r="G206" s="24"/>
      <c r="H206" s="94"/>
    </row>
    <row r="207" spans="1:8" s="81" customFormat="1" ht="15" x14ac:dyDescent="0.25">
      <c r="A207" s="17"/>
      <c r="B207" s="2"/>
      <c r="C207" s="17"/>
      <c r="D207" s="2"/>
      <c r="E207" s="24"/>
      <c r="F207" s="42"/>
      <c r="G207" s="24"/>
      <c r="H207" s="94"/>
    </row>
    <row r="208" spans="1:8" s="81" customFormat="1" ht="15" x14ac:dyDescent="0.25">
      <c r="A208" s="17"/>
      <c r="B208" s="2"/>
      <c r="C208" s="17"/>
      <c r="D208" s="2"/>
      <c r="E208" s="24"/>
      <c r="F208" s="42"/>
      <c r="G208" s="24"/>
      <c r="H208" s="94"/>
    </row>
    <row r="209" spans="1:8" s="81" customFormat="1" ht="15" x14ac:dyDescent="0.25">
      <c r="A209" s="17"/>
      <c r="B209" s="2"/>
      <c r="C209" s="17"/>
      <c r="D209" s="2"/>
      <c r="E209" s="24"/>
      <c r="F209" s="42"/>
      <c r="G209" s="24"/>
      <c r="H209" s="94"/>
    </row>
    <row r="210" spans="1:8" s="81" customFormat="1" ht="15" x14ac:dyDescent="0.25">
      <c r="A210" s="17"/>
      <c r="B210" s="2"/>
      <c r="C210" s="17"/>
      <c r="D210" s="2"/>
      <c r="E210" s="24"/>
      <c r="F210" s="42"/>
      <c r="G210" s="24"/>
      <c r="H210" s="94"/>
    </row>
    <row r="211" spans="1:8" s="81" customFormat="1" ht="15" x14ac:dyDescent="0.25">
      <c r="A211" s="17"/>
      <c r="B211" s="2"/>
      <c r="C211" s="17"/>
      <c r="D211" s="2"/>
      <c r="E211" s="24"/>
      <c r="F211" s="42"/>
      <c r="G211" s="24"/>
      <c r="H211" s="94"/>
    </row>
    <row r="212" spans="1:8" s="81" customFormat="1" ht="15" x14ac:dyDescent="0.25">
      <c r="A212" s="17"/>
      <c r="B212" s="2"/>
      <c r="C212" s="17"/>
      <c r="D212" s="2"/>
      <c r="E212" s="24"/>
      <c r="F212" s="42"/>
      <c r="G212" s="24"/>
      <c r="H212" s="94"/>
    </row>
    <row r="213" spans="1:8" x14ac:dyDescent="0.25">
      <c r="H213" s="94"/>
    </row>
    <row r="214" spans="1:8" x14ac:dyDescent="0.25">
      <c r="H214" s="94"/>
    </row>
    <row r="215" spans="1:8" x14ac:dyDescent="0.25">
      <c r="H215" s="94"/>
    </row>
    <row r="216" spans="1:8" x14ac:dyDescent="0.25">
      <c r="H216" s="94"/>
    </row>
    <row r="217" spans="1:8" x14ac:dyDescent="0.25">
      <c r="H217" s="94"/>
    </row>
    <row r="218" spans="1:8" x14ac:dyDescent="0.25">
      <c r="H218" s="94"/>
    </row>
    <row r="219" spans="1:8" x14ac:dyDescent="0.25">
      <c r="H219" s="94"/>
    </row>
    <row r="220" spans="1:8" x14ac:dyDescent="0.25">
      <c r="H220" s="94"/>
    </row>
    <row r="221" spans="1:8" x14ac:dyDescent="0.25">
      <c r="H221" s="94"/>
    </row>
    <row r="222" spans="1:8" x14ac:dyDescent="0.25">
      <c r="H222" s="94"/>
    </row>
    <row r="223" spans="1:8" x14ac:dyDescent="0.25">
      <c r="H223" s="94"/>
    </row>
    <row r="224" spans="1:8" x14ac:dyDescent="0.25">
      <c r="H224" s="94"/>
    </row>
    <row r="225" spans="1:8" x14ac:dyDescent="0.25">
      <c r="H225" s="94"/>
    </row>
    <row r="226" spans="1:8" x14ac:dyDescent="0.25">
      <c r="H226" s="94"/>
    </row>
    <row r="227" spans="1:8" x14ac:dyDescent="0.25">
      <c r="H227" s="94"/>
    </row>
    <row r="228" spans="1:8" x14ac:dyDescent="0.25">
      <c r="H228" s="94"/>
    </row>
    <row r="229" spans="1:8" x14ac:dyDescent="0.25">
      <c r="H229" s="94"/>
    </row>
    <row r="230" spans="1:8" x14ac:dyDescent="0.25">
      <c r="H230" s="94"/>
    </row>
    <row r="231" spans="1:8" x14ac:dyDescent="0.25">
      <c r="H231" s="94"/>
    </row>
    <row r="232" spans="1:8" s="6" customFormat="1" x14ac:dyDescent="0.25">
      <c r="A232" s="17"/>
      <c r="B232" s="2"/>
      <c r="C232" s="17"/>
      <c r="D232" s="2"/>
      <c r="E232" s="24"/>
      <c r="F232" s="42"/>
      <c r="G232" s="24"/>
      <c r="H232" s="94"/>
    </row>
    <row r="233" spans="1:8" s="6" customFormat="1" x14ac:dyDescent="0.25">
      <c r="A233" s="17"/>
      <c r="B233" s="2"/>
      <c r="C233" s="17"/>
      <c r="D233" s="2"/>
      <c r="E233" s="24"/>
      <c r="F233" s="42"/>
      <c r="G233" s="24"/>
      <c r="H233" s="94"/>
    </row>
    <row r="234" spans="1:8" x14ac:dyDescent="0.25">
      <c r="H234" s="94"/>
    </row>
    <row r="235" spans="1:8" x14ac:dyDescent="0.25">
      <c r="H235" s="94"/>
    </row>
    <row r="236" spans="1:8" x14ac:dyDescent="0.25">
      <c r="H236" s="94"/>
    </row>
    <row r="237" spans="1:8" x14ac:dyDescent="0.25">
      <c r="H237" s="94"/>
    </row>
    <row r="238" spans="1:8" x14ac:dyDescent="0.25">
      <c r="H238" s="94"/>
    </row>
    <row r="239" spans="1:8" x14ac:dyDescent="0.25">
      <c r="H239" s="94"/>
    </row>
    <row r="240" spans="1:8" x14ac:dyDescent="0.25">
      <c r="H240" s="94"/>
    </row>
    <row r="241" spans="8:8" x14ac:dyDescent="0.25">
      <c r="H241" s="94"/>
    </row>
    <row r="242" spans="8:8" x14ac:dyDescent="0.25">
      <c r="H242" s="94"/>
    </row>
    <row r="243" spans="8:8" x14ac:dyDescent="0.25">
      <c r="H243" s="94"/>
    </row>
    <row r="244" spans="8:8" x14ac:dyDescent="0.25">
      <c r="H244" s="94"/>
    </row>
    <row r="245" spans="8:8" x14ac:dyDescent="0.25">
      <c r="H245" s="94"/>
    </row>
    <row r="246" spans="8:8" x14ac:dyDescent="0.25">
      <c r="H246" s="94"/>
    </row>
    <row r="247" spans="8:8" x14ac:dyDescent="0.25">
      <c r="H247" s="94"/>
    </row>
    <row r="248" spans="8:8" x14ac:dyDescent="0.25">
      <c r="H248" s="94"/>
    </row>
    <row r="249" spans="8:8" x14ac:dyDescent="0.25">
      <c r="H249" s="94"/>
    </row>
    <row r="250" spans="8:8" x14ac:dyDescent="0.25">
      <c r="H250" s="94"/>
    </row>
    <row r="251" spans="8:8" x14ac:dyDescent="0.25">
      <c r="H251" s="94"/>
    </row>
    <row r="252" spans="8:8" x14ac:dyDescent="0.25">
      <c r="H252" s="94"/>
    </row>
    <row r="253" spans="8:8" x14ac:dyDescent="0.25">
      <c r="H253" s="94"/>
    </row>
    <row r="254" spans="8:8" x14ac:dyDescent="0.25">
      <c r="H254" s="94"/>
    </row>
    <row r="255" spans="8:8" x14ac:dyDescent="0.25">
      <c r="H255" s="94"/>
    </row>
    <row r="256" spans="8:8" x14ac:dyDescent="0.25">
      <c r="H256" s="94"/>
    </row>
    <row r="257" spans="8:8" x14ac:dyDescent="0.25">
      <c r="H257" s="94"/>
    </row>
    <row r="258" spans="8:8" x14ac:dyDescent="0.25">
      <c r="H258" s="94"/>
    </row>
    <row r="259" spans="8:8" x14ac:dyDescent="0.25">
      <c r="H259" s="94"/>
    </row>
    <row r="260" spans="8:8" x14ac:dyDescent="0.25">
      <c r="H260" s="94"/>
    </row>
    <row r="261" spans="8:8" x14ac:dyDescent="0.25">
      <c r="H261" s="94"/>
    </row>
    <row r="262" spans="8:8" x14ac:dyDescent="0.25">
      <c r="H262" s="94"/>
    </row>
  </sheetData>
  <mergeCells count="2">
    <mergeCell ref="C11:F11"/>
    <mergeCell ref="C10:F10"/>
  </mergeCells>
  <pageMargins left="0.70866141732283472" right="0.70866141732283472" top="0.74803149606299213" bottom="0.74803149606299213" header="0.31496062992125984" footer="0.31496062992125984"/>
  <pageSetup paperSize="9" fitToHeight="0" orientation="portrait" r:id="rId1"/>
  <headerFooter>
    <oddHeader>&amp;L&amp;9Zadružni dom Velika Nedelja - energetska sanacija
SI_Rekapitulacija</oddHeader>
    <oddFooter>&amp;L&amp;8številka projekta: D-30/2024
številka načrta: G-42/24&amp;C&amp;9&amp;P/&amp;N</oddFooter>
  </headerFooter>
  <rowBreaks count="1" manualBreakCount="1">
    <brk id="46" max="16383"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F83360E-F657-41F0-ACFB-96FC31E15731}">
  <sheetPr>
    <tabColor theme="9" tint="0.79998168889431442"/>
  </sheetPr>
  <dimension ref="A1:J379"/>
  <sheetViews>
    <sheetView view="pageBreakPreview" zoomScaleNormal="100" zoomScaleSheetLayoutView="100" workbookViewId="0">
      <selection activeCell="E11" sqref="E11"/>
    </sheetView>
  </sheetViews>
  <sheetFormatPr defaultColWidth="9.140625" defaultRowHeight="12.75" x14ac:dyDescent="0.25"/>
  <cols>
    <col min="1" max="1" width="2.7109375" style="17" customWidth="1"/>
    <col min="2" max="2" width="4.7109375" style="2" customWidth="1"/>
    <col min="3" max="3" width="45.7109375" style="17" customWidth="1"/>
    <col min="4" max="4" width="5.7109375" style="2" customWidth="1"/>
    <col min="5" max="5" width="2.7109375" style="24" customWidth="1"/>
    <col min="6" max="6" width="10.7109375" style="42" customWidth="1"/>
    <col min="7" max="7" width="2.7109375" style="24" customWidth="1"/>
    <col min="8" max="8" width="11.7109375" style="125" customWidth="1"/>
    <col min="9" max="9" width="9.140625" style="17"/>
    <col min="10" max="10" width="8.42578125" style="17" customWidth="1"/>
    <col min="11" max="16384" width="9.140625" style="17"/>
  </cols>
  <sheetData>
    <row r="1" spans="1:8" x14ac:dyDescent="0.25">
      <c r="C1" s="11"/>
      <c r="E1" s="5"/>
      <c r="G1" s="5"/>
      <c r="H1" s="43"/>
    </row>
    <row r="2" spans="1:8" x14ac:dyDescent="0.25">
      <c r="A2" s="126"/>
      <c r="B2" s="26" t="s">
        <v>25</v>
      </c>
      <c r="C2" s="85" t="s">
        <v>180</v>
      </c>
      <c r="D2" s="127"/>
      <c r="E2" s="128"/>
      <c r="F2" s="129"/>
      <c r="G2" s="128"/>
      <c r="H2" s="130"/>
    </row>
    <row r="3" spans="1:8" s="6" customFormat="1" x14ac:dyDescent="0.25">
      <c r="A3" s="17"/>
      <c r="B3" s="13"/>
      <c r="C3" s="17"/>
      <c r="D3" s="2"/>
      <c r="E3" s="61"/>
      <c r="F3" s="61"/>
      <c r="G3" s="61"/>
      <c r="H3" s="24"/>
    </row>
    <row r="4" spans="1:8" s="131" customFormat="1" x14ac:dyDescent="0.25">
      <c r="A4" s="126"/>
      <c r="B4" s="26" t="s">
        <v>0</v>
      </c>
      <c r="C4" s="85" t="s">
        <v>101</v>
      </c>
      <c r="D4" s="127"/>
      <c r="E4" s="128"/>
      <c r="F4" s="128"/>
      <c r="G4" s="128"/>
      <c r="H4" s="76"/>
    </row>
    <row r="5" spans="1:8" x14ac:dyDescent="0.25">
      <c r="A5" s="6"/>
      <c r="B5" s="80"/>
      <c r="C5" s="11"/>
      <c r="E5" s="17"/>
      <c r="F5" s="44"/>
      <c r="G5" s="44"/>
      <c r="H5" s="44"/>
    </row>
    <row r="6" spans="1:8" ht="178.5" x14ac:dyDescent="0.25">
      <c r="A6"/>
      <c r="B6" s="3" t="s">
        <v>1</v>
      </c>
      <c r="C6" s="9" t="s">
        <v>183</v>
      </c>
      <c r="D6" s="141"/>
      <c r="E6"/>
      <c r="F6" s="87"/>
      <c r="G6"/>
      <c r="H6" s="87"/>
    </row>
    <row r="7" spans="1:8" ht="15" x14ac:dyDescent="0.25">
      <c r="A7"/>
      <c r="B7" s="3"/>
      <c r="C7" s="9"/>
      <c r="D7" s="141"/>
      <c r="E7"/>
      <c r="F7" s="87"/>
      <c r="G7"/>
      <c r="H7" s="87"/>
    </row>
    <row r="8" spans="1:8" ht="15" x14ac:dyDescent="0.25">
      <c r="A8"/>
      <c r="B8" s="3"/>
      <c r="C8" s="9" t="s">
        <v>138</v>
      </c>
      <c r="D8" s="37">
        <v>8</v>
      </c>
      <c r="E8"/>
      <c r="F8" s="87"/>
      <c r="G8"/>
      <c r="H8" s="87">
        <f>D8*F8</f>
        <v>0</v>
      </c>
    </row>
    <row r="9" spans="1:8" s="89" customFormat="1" ht="15" x14ac:dyDescent="0.25">
      <c r="A9"/>
      <c r="B9" s="3"/>
      <c r="C9" s="9" t="s">
        <v>139</v>
      </c>
      <c r="D9" s="37">
        <v>10</v>
      </c>
      <c r="E9"/>
      <c r="F9" s="87"/>
      <c r="G9"/>
      <c r="H9" s="87">
        <f>D9*F9</f>
        <v>0</v>
      </c>
    </row>
    <row r="10" spans="1:8" s="6" customFormat="1" ht="15" x14ac:dyDescent="0.25">
      <c r="A10"/>
      <c r="B10" s="3"/>
      <c r="C10" s="11"/>
      <c r="D10" s="37"/>
      <c r="E10" s="142"/>
      <c r="F10" s="87"/>
      <c r="G10" s="143"/>
      <c r="H10" s="87"/>
    </row>
    <row r="11" spans="1:8" s="6" customFormat="1" ht="38.25" x14ac:dyDescent="0.25">
      <c r="A11"/>
      <c r="B11" s="3" t="s">
        <v>2</v>
      </c>
      <c r="C11" s="144" t="s">
        <v>140</v>
      </c>
      <c r="D11" s="37"/>
      <c r="E11" s="142"/>
      <c r="F11" s="87"/>
      <c r="G11" s="142"/>
      <c r="H11" s="87"/>
    </row>
    <row r="12" spans="1:8" s="6" customFormat="1" ht="15" x14ac:dyDescent="0.25">
      <c r="A12"/>
      <c r="B12" s="3"/>
      <c r="C12" s="9"/>
      <c r="D12" s="37"/>
      <c r="E12" s="142"/>
      <c r="F12" s="87"/>
      <c r="G12" s="142"/>
      <c r="H12" s="87"/>
    </row>
    <row r="13" spans="1:8" s="6" customFormat="1" ht="15" x14ac:dyDescent="0.25">
      <c r="A13"/>
      <c r="B13" s="3"/>
      <c r="C13" s="9" t="s">
        <v>141</v>
      </c>
      <c r="D13" s="37">
        <v>20</v>
      </c>
      <c r="E13" s="142"/>
      <c r="F13" s="87"/>
      <c r="G13" s="143"/>
      <c r="H13" s="87">
        <f>D13*F13</f>
        <v>0</v>
      </c>
    </row>
    <row r="14" spans="1:8" s="6" customFormat="1" ht="14.25" x14ac:dyDescent="0.2">
      <c r="A14" s="145"/>
      <c r="B14" s="3"/>
      <c r="C14" s="146"/>
      <c r="D14" s="2"/>
      <c r="E14" s="7"/>
      <c r="F14" s="87"/>
      <c r="G14" s="7"/>
      <c r="H14" s="87"/>
    </row>
    <row r="15" spans="1:8" s="6" customFormat="1" ht="140.25" x14ac:dyDescent="0.2">
      <c r="A15" s="145"/>
      <c r="B15" s="3" t="s">
        <v>3</v>
      </c>
      <c r="C15" s="147" t="s">
        <v>184</v>
      </c>
      <c r="D15" s="2"/>
      <c r="E15" s="7"/>
      <c r="F15" s="87"/>
      <c r="G15" s="7"/>
      <c r="H15" s="87"/>
    </row>
    <row r="16" spans="1:8" s="6" customFormat="1" x14ac:dyDescent="0.2">
      <c r="A16" s="145"/>
      <c r="B16" s="3"/>
      <c r="C16" s="9"/>
      <c r="D16" s="2"/>
      <c r="E16" s="7"/>
      <c r="F16" s="87"/>
      <c r="G16" s="7"/>
      <c r="H16" s="87"/>
    </row>
    <row r="17" spans="1:8" s="6" customFormat="1" x14ac:dyDescent="0.2">
      <c r="A17" s="148"/>
      <c r="B17" s="2"/>
      <c r="C17" s="9" t="s">
        <v>143</v>
      </c>
      <c r="D17" s="2">
        <v>7.5</v>
      </c>
      <c r="E17" s="7"/>
      <c r="F17" s="87"/>
      <c r="G17" s="7"/>
      <c r="H17" s="87">
        <f>D17*F17</f>
        <v>0</v>
      </c>
    </row>
    <row r="18" spans="1:8" s="6" customFormat="1" ht="14.25" x14ac:dyDescent="0.25">
      <c r="A18" s="89"/>
      <c r="B18" s="3"/>
      <c r="C18" s="147"/>
      <c r="D18" s="2"/>
      <c r="E18" s="7"/>
      <c r="F18" s="87"/>
      <c r="G18" s="7"/>
      <c r="H18" s="87"/>
    </row>
    <row r="19" spans="1:8" s="6" customFormat="1" ht="89.25" x14ac:dyDescent="0.25">
      <c r="A19" s="89"/>
      <c r="B19" s="3" t="s">
        <v>4</v>
      </c>
      <c r="C19" s="1" t="s">
        <v>142</v>
      </c>
      <c r="D19" s="2"/>
      <c r="E19" s="7"/>
      <c r="F19" s="87"/>
      <c r="G19" s="7"/>
      <c r="H19" s="87"/>
    </row>
    <row r="20" spans="1:8" s="6" customFormat="1" ht="14.25" x14ac:dyDescent="0.25">
      <c r="A20" s="89"/>
      <c r="B20" s="3"/>
      <c r="C20" s="11"/>
      <c r="D20" s="2"/>
      <c r="E20" s="7"/>
      <c r="F20" s="87"/>
      <c r="G20" s="7"/>
      <c r="H20" s="87"/>
    </row>
    <row r="21" spans="1:8" s="6" customFormat="1" ht="14.25" x14ac:dyDescent="0.25">
      <c r="A21" s="89"/>
      <c r="B21" s="2"/>
      <c r="C21" s="11" t="s">
        <v>143</v>
      </c>
      <c r="D21" s="2">
        <v>1.8</v>
      </c>
      <c r="E21" s="7"/>
      <c r="F21" s="87"/>
      <c r="G21" s="7"/>
      <c r="H21" s="87">
        <f>D21*F21</f>
        <v>0</v>
      </c>
    </row>
    <row r="22" spans="1:8" s="6" customFormat="1" ht="14.25" x14ac:dyDescent="0.25">
      <c r="A22" s="89"/>
      <c r="B22" s="3"/>
      <c r="C22" s="11"/>
      <c r="D22" s="2"/>
      <c r="E22" s="7"/>
      <c r="F22" s="87"/>
      <c r="G22" s="7"/>
      <c r="H22" s="87"/>
    </row>
    <row r="23" spans="1:8" s="6" customFormat="1" ht="165.75" x14ac:dyDescent="0.2">
      <c r="A23" s="149"/>
      <c r="B23" s="3" t="s">
        <v>6</v>
      </c>
      <c r="C23" s="1" t="s">
        <v>144</v>
      </c>
      <c r="D23" s="2"/>
      <c r="E23" s="7"/>
      <c r="F23" s="87"/>
      <c r="G23" s="7"/>
      <c r="H23" s="87"/>
    </row>
    <row r="24" spans="1:8" s="6" customFormat="1" ht="14.25" x14ac:dyDescent="0.2">
      <c r="A24" s="149"/>
      <c r="B24" s="3"/>
      <c r="C24" s="11"/>
      <c r="D24" s="2"/>
      <c r="E24" s="7"/>
      <c r="F24" s="87"/>
      <c r="G24" s="7"/>
      <c r="H24" s="87"/>
    </row>
    <row r="25" spans="1:8" s="6" customFormat="1" ht="14.25" x14ac:dyDescent="0.2">
      <c r="A25" s="149"/>
      <c r="B25" s="3"/>
      <c r="C25" s="11" t="s">
        <v>5</v>
      </c>
      <c r="D25" s="2">
        <v>2</v>
      </c>
      <c r="E25" s="7"/>
      <c r="F25" s="87"/>
      <c r="G25" s="7"/>
      <c r="H25" s="87">
        <f>D25*F25</f>
        <v>0</v>
      </c>
    </row>
    <row r="26" spans="1:8" s="6" customFormat="1" ht="14.25" x14ac:dyDescent="0.25">
      <c r="A26" s="89"/>
      <c r="B26" s="3"/>
      <c r="C26" s="11"/>
      <c r="D26" s="2"/>
      <c r="E26" s="7"/>
      <c r="F26" s="87"/>
      <c r="G26" s="7"/>
      <c r="H26" s="77"/>
    </row>
    <row r="27" spans="1:8" s="6" customFormat="1" ht="25.5" x14ac:dyDescent="0.2">
      <c r="A27" s="148"/>
      <c r="B27" s="2" t="s">
        <v>9</v>
      </c>
      <c r="C27" s="1" t="s">
        <v>145</v>
      </c>
      <c r="D27" s="2"/>
      <c r="E27" s="5"/>
      <c r="F27" s="150"/>
      <c r="G27" s="5"/>
      <c r="H27" s="78"/>
    </row>
    <row r="28" spans="1:8" s="6" customFormat="1" x14ac:dyDescent="0.2">
      <c r="A28" s="148"/>
      <c r="B28" s="2"/>
      <c r="C28" s="11"/>
      <c r="D28" s="2"/>
      <c r="E28" s="5"/>
      <c r="F28" s="150"/>
      <c r="G28" s="5"/>
      <c r="H28" s="78"/>
    </row>
    <row r="29" spans="1:8" s="6" customFormat="1" x14ac:dyDescent="0.2">
      <c r="A29" s="148"/>
      <c r="B29" s="2"/>
      <c r="C29" s="11" t="s">
        <v>21</v>
      </c>
      <c r="D29" s="2">
        <v>5</v>
      </c>
      <c r="E29" s="151"/>
      <c r="F29" s="87">
        <f>SUM(H6:H25)</f>
        <v>0</v>
      </c>
      <c r="G29" s="151"/>
      <c r="H29" s="87">
        <f>D29*F29*0.01</f>
        <v>0</v>
      </c>
    </row>
    <row r="30" spans="1:8" s="6" customFormat="1" x14ac:dyDescent="0.2">
      <c r="A30" s="148"/>
      <c r="B30" s="14"/>
      <c r="C30" s="11"/>
      <c r="D30" s="2"/>
      <c r="E30" s="5"/>
      <c r="F30" s="150"/>
      <c r="G30" s="15"/>
      <c r="H30" s="78"/>
    </row>
    <row r="31" spans="1:8" s="6" customFormat="1" x14ac:dyDescent="0.2">
      <c r="A31" s="152"/>
      <c r="B31" s="28"/>
      <c r="C31" s="26" t="s">
        <v>22</v>
      </c>
      <c r="D31" s="28"/>
      <c r="E31" s="29"/>
      <c r="F31" s="153"/>
      <c r="G31" s="29"/>
      <c r="H31" s="47">
        <f>SUM(H6:H29)</f>
        <v>0</v>
      </c>
    </row>
    <row r="32" spans="1:8" s="6" customFormat="1" x14ac:dyDescent="0.2">
      <c r="A32" s="148"/>
      <c r="B32" s="2"/>
      <c r="C32" s="11"/>
      <c r="D32" s="2"/>
      <c r="E32" s="151"/>
      <c r="F32" s="38"/>
      <c r="G32" s="151"/>
      <c r="H32" s="151"/>
    </row>
    <row r="33" spans="1:8" s="6" customFormat="1" x14ac:dyDescent="0.2">
      <c r="A33" s="148"/>
      <c r="B33" s="2"/>
      <c r="C33" s="12" t="s">
        <v>23</v>
      </c>
      <c r="D33" s="2"/>
      <c r="E33" s="151"/>
      <c r="F33" s="38"/>
      <c r="G33" s="151"/>
      <c r="H33" s="151"/>
    </row>
    <row r="34" spans="1:8" s="6" customFormat="1" ht="51" x14ac:dyDescent="0.2">
      <c r="A34" s="148"/>
      <c r="B34" s="2"/>
      <c r="C34" s="8" t="s">
        <v>24</v>
      </c>
      <c r="D34" s="2"/>
      <c r="E34" s="151"/>
      <c r="F34" s="38"/>
      <c r="G34" s="151"/>
      <c r="H34" s="38"/>
    </row>
    <row r="35" spans="1:8" s="6" customFormat="1" ht="38.25" x14ac:dyDescent="0.2">
      <c r="A35" s="148"/>
      <c r="B35" s="2"/>
      <c r="C35" s="8" t="s">
        <v>30</v>
      </c>
      <c r="D35" s="2"/>
      <c r="E35" s="151"/>
      <c r="F35" s="38"/>
      <c r="G35" s="151"/>
      <c r="H35" s="38"/>
    </row>
    <row r="36" spans="1:8" s="6" customFormat="1" x14ac:dyDescent="0.2">
      <c r="A36" s="145"/>
      <c r="B36" s="4"/>
      <c r="C36" s="148"/>
      <c r="D36" s="154"/>
      <c r="E36" s="150"/>
      <c r="F36" s="150"/>
      <c r="G36" s="150"/>
      <c r="H36" s="155"/>
    </row>
    <row r="37" spans="1:8" s="6" customFormat="1" x14ac:dyDescent="0.2">
      <c r="A37" s="148"/>
      <c r="B37" s="13"/>
      <c r="C37" s="148"/>
      <c r="D37" s="156"/>
      <c r="E37" s="150"/>
      <c r="F37" s="150"/>
      <c r="G37" s="150"/>
      <c r="H37" s="151"/>
    </row>
    <row r="38" spans="1:8" s="6" customFormat="1" x14ac:dyDescent="0.2">
      <c r="A38" s="157"/>
      <c r="B38" s="26" t="s">
        <v>35</v>
      </c>
      <c r="C38" s="158" t="s">
        <v>102</v>
      </c>
      <c r="D38" s="159"/>
      <c r="E38" s="160"/>
      <c r="F38" s="160"/>
      <c r="G38" s="160"/>
      <c r="H38" s="76"/>
    </row>
    <row r="39" spans="1:8" s="6" customFormat="1" x14ac:dyDescent="0.25">
      <c r="B39" s="80"/>
      <c r="C39" s="11"/>
      <c r="D39" s="2"/>
      <c r="E39" s="5"/>
      <c r="F39" s="48"/>
      <c r="G39" s="5"/>
      <c r="H39" s="45"/>
    </row>
    <row r="40" spans="1:8" s="6" customFormat="1" ht="89.25" x14ac:dyDescent="0.25">
      <c r="A40" s="17"/>
      <c r="B40" s="2" t="s">
        <v>1</v>
      </c>
      <c r="C40" s="11" t="s">
        <v>185</v>
      </c>
      <c r="D40" s="2"/>
      <c r="E40" s="17"/>
      <c r="F40" s="44"/>
      <c r="G40" s="17"/>
      <c r="H40" s="2"/>
    </row>
    <row r="41" spans="1:8" s="6" customFormat="1" ht="369.75" x14ac:dyDescent="0.2">
      <c r="A41" s="148"/>
      <c r="B41" s="2"/>
      <c r="C41" s="11" t="s">
        <v>118</v>
      </c>
      <c r="D41" s="2"/>
      <c r="E41" s="148"/>
      <c r="F41" s="44"/>
      <c r="G41" s="148"/>
      <c r="H41" s="77"/>
    </row>
    <row r="42" spans="1:8" s="6" customFormat="1" ht="408" x14ac:dyDescent="0.2">
      <c r="A42" s="148"/>
      <c r="B42" s="2"/>
      <c r="C42" s="11" t="s">
        <v>206</v>
      </c>
      <c r="D42" s="2"/>
      <c r="E42" s="148"/>
      <c r="F42" s="43"/>
      <c r="G42" s="148"/>
      <c r="H42" s="77"/>
    </row>
    <row r="43" spans="1:8" s="6" customFormat="1" ht="216.75" x14ac:dyDescent="0.25">
      <c r="A43" s="17"/>
      <c r="B43" s="2"/>
      <c r="C43" s="11" t="s">
        <v>146</v>
      </c>
      <c r="D43" s="2"/>
      <c r="E43" s="17"/>
      <c r="F43" s="44"/>
      <c r="G43" s="17"/>
      <c r="H43" s="2"/>
    </row>
    <row r="44" spans="1:8" s="6" customFormat="1" ht="229.5" x14ac:dyDescent="0.25">
      <c r="A44" s="17"/>
      <c r="B44" s="2"/>
      <c r="C44" s="11" t="s">
        <v>147</v>
      </c>
      <c r="D44" s="2"/>
      <c r="E44" s="17"/>
      <c r="F44" s="44"/>
      <c r="G44" s="17"/>
      <c r="H44" s="2"/>
    </row>
    <row r="45" spans="1:8" s="6" customFormat="1" ht="255" x14ac:dyDescent="0.25">
      <c r="A45" s="17"/>
      <c r="B45" s="2"/>
      <c r="C45" s="8" t="s">
        <v>131</v>
      </c>
      <c r="D45" s="2"/>
      <c r="E45" s="17"/>
      <c r="F45" s="90"/>
      <c r="G45" s="17"/>
      <c r="H45" s="2"/>
    </row>
    <row r="46" spans="1:8" s="6" customFormat="1" ht="255" x14ac:dyDescent="0.2">
      <c r="A46" s="148"/>
      <c r="B46" s="2"/>
      <c r="C46" s="11" t="s">
        <v>186</v>
      </c>
      <c r="D46" s="2"/>
      <c r="E46" s="148"/>
      <c r="F46" s="44"/>
      <c r="G46" s="148"/>
      <c r="H46" s="77"/>
    </row>
    <row r="47" spans="1:8" s="6" customFormat="1" x14ac:dyDescent="0.2">
      <c r="A47" s="148"/>
      <c r="B47" s="2"/>
      <c r="C47" s="8" t="s">
        <v>103</v>
      </c>
      <c r="D47" s="2"/>
      <c r="E47" s="148"/>
      <c r="F47" s="44"/>
      <c r="G47" s="148"/>
      <c r="H47" s="77"/>
    </row>
    <row r="48" spans="1:8" s="6" customFormat="1" ht="306" x14ac:dyDescent="0.2">
      <c r="A48" s="148"/>
      <c r="B48" s="2"/>
      <c r="C48" s="11" t="s">
        <v>224</v>
      </c>
      <c r="D48" s="2"/>
      <c r="E48" s="148"/>
      <c r="F48" s="44"/>
      <c r="G48" s="148"/>
      <c r="H48" s="77"/>
    </row>
    <row r="49" spans="1:8" s="6" customFormat="1" x14ac:dyDescent="0.2">
      <c r="A49" s="148"/>
      <c r="B49" s="2"/>
      <c r="C49" s="11"/>
      <c r="D49" s="2"/>
      <c r="E49" s="148"/>
      <c r="F49" s="44"/>
      <c r="G49" s="148"/>
      <c r="H49" s="77"/>
    </row>
    <row r="50" spans="1:8" s="6" customFormat="1" x14ac:dyDescent="0.2">
      <c r="A50" s="148"/>
      <c r="B50" s="2"/>
      <c r="C50" s="11" t="s">
        <v>5</v>
      </c>
      <c r="D50" s="2">
        <v>2</v>
      </c>
      <c r="E50" s="148"/>
      <c r="F50" s="44"/>
      <c r="G50" s="148"/>
      <c r="H50" s="87">
        <f>D50*F50</f>
        <v>0</v>
      </c>
    </row>
    <row r="51" spans="1:8" s="6" customFormat="1" x14ac:dyDescent="0.2">
      <c r="A51" s="148"/>
      <c r="B51" s="14"/>
      <c r="C51" s="1"/>
      <c r="D51" s="2"/>
      <c r="E51" s="151"/>
      <c r="F51" s="150"/>
      <c r="G51" s="151"/>
      <c r="H51" s="150"/>
    </row>
    <row r="52" spans="1:8" s="6" customFormat="1" ht="318.75" x14ac:dyDescent="0.25">
      <c r="B52" s="80" t="s">
        <v>2</v>
      </c>
      <c r="C52" s="11" t="s">
        <v>208</v>
      </c>
      <c r="D52" s="2"/>
      <c r="E52" s="87"/>
      <c r="F52" s="44"/>
      <c r="G52" s="44"/>
      <c r="H52" s="44"/>
    </row>
    <row r="53" spans="1:8" s="6" customFormat="1" x14ac:dyDescent="0.25">
      <c r="B53" s="80"/>
      <c r="C53" s="11"/>
      <c r="D53" s="2"/>
      <c r="E53" s="87"/>
      <c r="F53" s="44"/>
      <c r="G53" s="44"/>
      <c r="H53" s="44"/>
    </row>
    <row r="54" spans="1:8" s="6" customFormat="1" x14ac:dyDescent="0.25">
      <c r="B54" s="80"/>
      <c r="C54" s="11" t="s">
        <v>5</v>
      </c>
      <c r="D54" s="2">
        <v>1</v>
      </c>
      <c r="E54" s="87"/>
      <c r="F54" s="44"/>
      <c r="G54" s="44"/>
      <c r="H54" s="44">
        <f>D54*F54</f>
        <v>0</v>
      </c>
    </row>
    <row r="55" spans="1:8" s="6" customFormat="1" x14ac:dyDescent="0.25">
      <c r="A55" s="17"/>
      <c r="B55" s="88"/>
      <c r="C55" s="11"/>
      <c r="D55" s="96"/>
      <c r="E55" s="17"/>
      <c r="F55" s="44"/>
      <c r="G55" s="44"/>
      <c r="H55" s="44"/>
    </row>
    <row r="56" spans="1:8" s="6" customFormat="1" ht="102" x14ac:dyDescent="0.25">
      <c r="A56" s="17"/>
      <c r="B56" s="88" t="s">
        <v>3</v>
      </c>
      <c r="C56" s="1" t="s">
        <v>110</v>
      </c>
      <c r="D56" s="2"/>
      <c r="E56" s="17"/>
      <c r="F56" s="44"/>
      <c r="G56" s="44"/>
      <c r="H56" s="44"/>
    </row>
    <row r="57" spans="1:8" s="6" customFormat="1" x14ac:dyDescent="0.25">
      <c r="A57" s="17"/>
      <c r="B57" s="88"/>
      <c r="C57" s="11"/>
      <c r="D57" s="2"/>
      <c r="E57" s="17"/>
      <c r="F57" s="44"/>
      <c r="G57" s="44"/>
      <c r="H57" s="44"/>
    </row>
    <row r="58" spans="1:8" s="6" customFormat="1" x14ac:dyDescent="0.25">
      <c r="A58" s="17"/>
      <c r="B58" s="88"/>
      <c r="C58" s="17" t="s">
        <v>87</v>
      </c>
      <c r="D58" s="96">
        <v>1</v>
      </c>
      <c r="E58" s="17"/>
      <c r="F58" s="44"/>
      <c r="G58" s="44"/>
      <c r="H58" s="44">
        <f>D58*F58</f>
        <v>0</v>
      </c>
    </row>
    <row r="59" spans="1:8" s="6" customFormat="1" x14ac:dyDescent="0.25">
      <c r="A59" s="17"/>
      <c r="B59" s="88"/>
      <c r="C59" s="11"/>
      <c r="D59" s="96"/>
      <c r="E59" s="17"/>
      <c r="F59" s="44"/>
      <c r="G59" s="44"/>
      <c r="H59" s="44"/>
    </row>
    <row r="60" spans="1:8" s="6" customFormat="1" ht="178.5" x14ac:dyDescent="0.25">
      <c r="A60" s="17"/>
      <c r="B60" s="88" t="s">
        <v>4</v>
      </c>
      <c r="C60" s="11" t="s">
        <v>187</v>
      </c>
      <c r="D60" s="2"/>
      <c r="E60" s="17"/>
      <c r="F60" s="44"/>
      <c r="G60" s="44"/>
      <c r="H60" s="44"/>
    </row>
    <row r="61" spans="1:8" s="6" customFormat="1" x14ac:dyDescent="0.25">
      <c r="A61" s="17"/>
      <c r="B61" s="88"/>
      <c r="C61" s="11"/>
      <c r="D61" s="2"/>
      <c r="E61" s="17"/>
      <c r="F61" s="44"/>
      <c r="G61" s="44"/>
      <c r="H61" s="44"/>
    </row>
    <row r="62" spans="1:8" s="6" customFormat="1" x14ac:dyDescent="0.25">
      <c r="A62" s="17"/>
      <c r="B62" s="88"/>
      <c r="C62" s="11" t="s">
        <v>5</v>
      </c>
      <c r="D62" s="96">
        <v>1</v>
      </c>
      <c r="E62" s="17"/>
      <c r="F62" s="44"/>
      <c r="G62" s="44"/>
      <c r="H62" s="44">
        <f>D62*F62</f>
        <v>0</v>
      </c>
    </row>
    <row r="63" spans="1:8" s="6" customFormat="1" x14ac:dyDescent="0.25">
      <c r="A63" s="17"/>
      <c r="B63" s="88"/>
      <c r="C63" s="17"/>
      <c r="D63" s="2"/>
      <c r="E63" s="17"/>
      <c r="F63" s="44"/>
      <c r="G63" s="44"/>
      <c r="H63" s="44"/>
    </row>
    <row r="64" spans="1:8" s="6" customFormat="1" ht="140.25" x14ac:dyDescent="0.25">
      <c r="A64" s="17"/>
      <c r="B64" s="88" t="s">
        <v>6</v>
      </c>
      <c r="C64" s="11" t="s">
        <v>109</v>
      </c>
      <c r="D64" s="2"/>
      <c r="E64" s="17"/>
      <c r="F64" s="44"/>
      <c r="G64" s="44"/>
      <c r="H64" s="44"/>
    </row>
    <row r="65" spans="1:8" s="6" customFormat="1" x14ac:dyDescent="0.25">
      <c r="A65" s="17"/>
      <c r="B65" s="88"/>
      <c r="C65" s="11"/>
      <c r="D65" s="2"/>
      <c r="E65" s="17"/>
      <c r="F65" s="44"/>
      <c r="G65" s="44"/>
      <c r="H65" s="44"/>
    </row>
    <row r="66" spans="1:8" s="6" customFormat="1" x14ac:dyDescent="0.25">
      <c r="A66" s="17"/>
      <c r="B66" s="88"/>
      <c r="C66" s="17" t="s">
        <v>26</v>
      </c>
      <c r="D66" s="2">
        <v>1</v>
      </c>
      <c r="E66" s="17"/>
      <c r="F66" s="44"/>
      <c r="G66" s="44"/>
      <c r="H66" s="44">
        <f>D66*F66</f>
        <v>0</v>
      </c>
    </row>
    <row r="67" spans="1:8" s="6" customFormat="1" x14ac:dyDescent="0.2">
      <c r="A67" s="148"/>
      <c r="B67" s="12"/>
      <c r="D67" s="156"/>
      <c r="E67" s="148"/>
      <c r="F67" s="44"/>
      <c r="G67" s="44"/>
      <c r="H67" s="44"/>
    </row>
    <row r="68" spans="1:8" s="6" customFormat="1" ht="178.5" x14ac:dyDescent="0.2">
      <c r="A68" s="148"/>
      <c r="B68" s="2" t="s">
        <v>9</v>
      </c>
      <c r="C68" s="1" t="s">
        <v>188</v>
      </c>
      <c r="D68" s="2"/>
      <c r="E68" s="148"/>
      <c r="F68" s="44"/>
      <c r="G68" s="44"/>
      <c r="H68" s="44"/>
    </row>
    <row r="69" spans="1:8" s="6" customFormat="1" x14ac:dyDescent="0.2">
      <c r="A69" s="148"/>
      <c r="B69" s="2"/>
      <c r="C69" s="11"/>
      <c r="D69" s="2"/>
      <c r="E69" s="148"/>
      <c r="F69" s="44"/>
      <c r="G69" s="44"/>
      <c r="H69" s="44"/>
    </row>
    <row r="70" spans="1:8" s="6" customFormat="1" x14ac:dyDescent="0.2">
      <c r="A70" s="148"/>
      <c r="B70" s="2"/>
      <c r="C70" s="11" t="s">
        <v>5</v>
      </c>
      <c r="D70" s="2">
        <v>1</v>
      </c>
      <c r="E70" s="148"/>
      <c r="F70" s="44"/>
      <c r="G70" s="44"/>
      <c r="H70" s="44">
        <f>D70*F70</f>
        <v>0</v>
      </c>
    </row>
    <row r="71" spans="1:8" s="6" customFormat="1" x14ac:dyDescent="0.25">
      <c r="A71" s="17"/>
      <c r="B71" s="88"/>
      <c r="C71" s="11"/>
      <c r="D71" s="2"/>
      <c r="E71" s="17"/>
      <c r="F71" s="44"/>
      <c r="G71" s="44"/>
      <c r="H71" s="44"/>
    </row>
    <row r="72" spans="1:8" s="6" customFormat="1" ht="127.5" x14ac:dyDescent="0.25">
      <c r="A72" s="17"/>
      <c r="B72" s="88" t="s">
        <v>10</v>
      </c>
      <c r="C72" s="1" t="s">
        <v>163</v>
      </c>
      <c r="D72" s="2"/>
      <c r="E72" s="17"/>
      <c r="F72" s="44"/>
      <c r="G72" s="44"/>
      <c r="H72" s="44"/>
    </row>
    <row r="73" spans="1:8" s="6" customFormat="1" ht="25.5" x14ac:dyDescent="0.25">
      <c r="A73" s="17"/>
      <c r="B73" s="88"/>
      <c r="C73" s="11" t="s">
        <v>164</v>
      </c>
      <c r="D73" s="2"/>
      <c r="E73" s="17"/>
      <c r="F73" s="44"/>
      <c r="G73" s="44"/>
      <c r="H73" s="44"/>
    </row>
    <row r="74" spans="1:8" s="6" customFormat="1" x14ac:dyDescent="0.25">
      <c r="A74" s="17"/>
      <c r="B74" s="88"/>
      <c r="C74" s="11"/>
      <c r="D74" s="2"/>
      <c r="E74" s="17"/>
      <c r="F74" s="44"/>
      <c r="G74" s="44"/>
      <c r="H74" s="44"/>
    </row>
    <row r="75" spans="1:8" s="6" customFormat="1" x14ac:dyDescent="0.25">
      <c r="A75" s="17"/>
      <c r="B75" s="88"/>
      <c r="C75" s="17" t="s">
        <v>5</v>
      </c>
      <c r="D75" s="2">
        <v>1</v>
      </c>
      <c r="E75" s="17"/>
      <c r="F75" s="44"/>
      <c r="G75" s="44"/>
      <c r="H75" s="44">
        <f>D75*F75</f>
        <v>0</v>
      </c>
    </row>
    <row r="76" spans="1:8" s="6" customFormat="1" x14ac:dyDescent="0.25">
      <c r="A76" s="17"/>
      <c r="B76" s="88"/>
      <c r="C76" s="11"/>
      <c r="D76" s="2"/>
      <c r="E76" s="17"/>
      <c r="F76" s="44"/>
      <c r="G76" s="44"/>
      <c r="H76" s="44"/>
    </row>
    <row r="77" spans="1:8" s="6" customFormat="1" ht="127.5" x14ac:dyDescent="0.25">
      <c r="A77" s="17"/>
      <c r="B77" s="88" t="s">
        <v>11</v>
      </c>
      <c r="C77" s="1" t="s">
        <v>148</v>
      </c>
      <c r="D77" s="2"/>
      <c r="E77" s="17"/>
      <c r="F77" s="44"/>
      <c r="G77" s="44"/>
      <c r="H77" s="44"/>
    </row>
    <row r="78" spans="1:8" s="6" customFormat="1" ht="25.5" x14ac:dyDescent="0.25">
      <c r="A78" s="17"/>
      <c r="B78" s="88"/>
      <c r="C78" s="11" t="s">
        <v>165</v>
      </c>
      <c r="D78" s="2"/>
      <c r="E78" s="17"/>
      <c r="F78" s="44"/>
      <c r="G78" s="44"/>
      <c r="H78" s="44"/>
    </row>
    <row r="79" spans="1:8" s="6" customFormat="1" x14ac:dyDescent="0.25">
      <c r="A79" s="17"/>
      <c r="B79" s="88"/>
      <c r="C79" s="11"/>
      <c r="D79" s="2"/>
      <c r="E79" s="17"/>
      <c r="F79" s="44"/>
      <c r="G79" s="44"/>
      <c r="H79" s="44"/>
    </row>
    <row r="80" spans="1:8" s="6" customFormat="1" x14ac:dyDescent="0.25">
      <c r="A80" s="17"/>
      <c r="B80" s="88"/>
      <c r="C80" s="17" t="s">
        <v>5</v>
      </c>
      <c r="D80" s="2">
        <v>1</v>
      </c>
      <c r="E80" s="17"/>
      <c r="F80" s="44"/>
      <c r="G80" s="44"/>
      <c r="H80" s="44">
        <f>D80*F80</f>
        <v>0</v>
      </c>
    </row>
    <row r="81" spans="1:8" s="145" customFormat="1" x14ac:dyDescent="0.2">
      <c r="A81" s="17"/>
      <c r="B81" s="88"/>
      <c r="C81" s="9"/>
      <c r="D81" s="2"/>
      <c r="E81" s="17"/>
      <c r="F81" s="44"/>
      <c r="G81" s="44"/>
      <c r="H81" s="44"/>
    </row>
    <row r="82" spans="1:8" s="145" customFormat="1" ht="114.75" x14ac:dyDescent="0.2">
      <c r="A82" s="17"/>
      <c r="B82" s="88" t="s">
        <v>12</v>
      </c>
      <c r="C82" s="1" t="s">
        <v>189</v>
      </c>
      <c r="D82" s="2"/>
      <c r="E82" s="17"/>
      <c r="F82" s="44"/>
      <c r="G82" s="44"/>
      <c r="H82" s="44"/>
    </row>
    <row r="83" spans="1:8" s="145" customFormat="1" x14ac:dyDescent="0.2">
      <c r="A83" s="17"/>
      <c r="B83" s="88"/>
      <c r="C83" s="11" t="s">
        <v>190</v>
      </c>
      <c r="D83" s="2"/>
      <c r="E83" s="17"/>
      <c r="F83" s="44"/>
      <c r="G83" s="44"/>
      <c r="H83" s="44"/>
    </row>
    <row r="84" spans="1:8" s="148" customFormat="1" x14ac:dyDescent="0.2">
      <c r="A84" s="17"/>
      <c r="B84" s="88"/>
      <c r="C84" s="11"/>
      <c r="D84" s="2"/>
      <c r="E84" s="17"/>
      <c r="F84" s="44"/>
      <c r="G84" s="44"/>
      <c r="H84" s="44"/>
    </row>
    <row r="85" spans="1:8" s="148" customFormat="1" x14ac:dyDescent="0.2">
      <c r="A85" s="17"/>
      <c r="B85" s="88"/>
      <c r="C85" s="17" t="s">
        <v>5</v>
      </c>
      <c r="D85" s="2">
        <v>1</v>
      </c>
      <c r="E85" s="17"/>
      <c r="F85" s="44"/>
      <c r="G85" s="44"/>
      <c r="H85" s="44">
        <f>D85*F85</f>
        <v>0</v>
      </c>
    </row>
    <row r="86" spans="1:8" s="148" customFormat="1" x14ac:dyDescent="0.2">
      <c r="B86" s="2"/>
      <c r="C86" s="11"/>
      <c r="D86" s="2"/>
      <c r="F86" s="44"/>
      <c r="G86" s="44"/>
      <c r="H86" s="44"/>
    </row>
    <row r="87" spans="1:8" s="148" customFormat="1" ht="76.5" x14ac:dyDescent="0.2">
      <c r="B87" s="2" t="s">
        <v>13</v>
      </c>
      <c r="C87" s="1" t="s">
        <v>149</v>
      </c>
      <c r="D87" s="2"/>
      <c r="F87" s="44"/>
      <c r="G87" s="44"/>
      <c r="H87" s="44"/>
    </row>
    <row r="88" spans="1:8" s="148" customFormat="1" x14ac:dyDescent="0.2">
      <c r="B88" s="2"/>
      <c r="C88" s="11"/>
      <c r="D88" s="2"/>
      <c r="F88" s="44"/>
      <c r="G88" s="44"/>
      <c r="H88" s="44"/>
    </row>
    <row r="89" spans="1:8" s="148" customFormat="1" x14ac:dyDescent="0.2">
      <c r="B89" s="2"/>
      <c r="C89" s="148" t="s">
        <v>150</v>
      </c>
      <c r="D89" s="2">
        <v>1</v>
      </c>
      <c r="F89" s="44"/>
      <c r="G89" s="44"/>
      <c r="H89" s="44">
        <f>D89*F89</f>
        <v>0</v>
      </c>
    </row>
    <row r="90" spans="1:8" s="6" customFormat="1" x14ac:dyDescent="0.25">
      <c r="A90" s="17"/>
      <c r="B90" s="88"/>
      <c r="C90" s="1"/>
      <c r="D90" s="2"/>
      <c r="E90" s="17"/>
      <c r="F90" s="90"/>
      <c r="G90" s="17"/>
      <c r="H90" s="91"/>
    </row>
    <row r="91" spans="1:8" s="6" customFormat="1" ht="178.5" x14ac:dyDescent="0.25">
      <c r="A91" s="17"/>
      <c r="B91" s="88" t="s">
        <v>14</v>
      </c>
      <c r="C91" s="1" t="s">
        <v>191</v>
      </c>
      <c r="D91" s="2"/>
      <c r="E91" s="17"/>
      <c r="F91" s="90"/>
      <c r="G91" s="17"/>
      <c r="H91" s="91"/>
    </row>
    <row r="92" spans="1:8" s="6" customFormat="1" x14ac:dyDescent="0.25">
      <c r="A92" s="17"/>
      <c r="B92" s="88"/>
      <c r="C92" s="11" t="s">
        <v>192</v>
      </c>
      <c r="D92" s="2"/>
      <c r="E92" s="17"/>
      <c r="F92" s="90"/>
      <c r="G92" s="17"/>
      <c r="H92" s="91"/>
    </row>
    <row r="93" spans="1:8" s="6" customFormat="1" x14ac:dyDescent="0.25">
      <c r="A93" s="17"/>
      <c r="B93" s="88"/>
      <c r="C93" s="11"/>
      <c r="D93" s="2"/>
      <c r="E93" s="17"/>
      <c r="F93" s="90"/>
      <c r="G93" s="17"/>
      <c r="H93" s="91"/>
    </row>
    <row r="94" spans="1:8" s="6" customFormat="1" x14ac:dyDescent="0.25">
      <c r="A94" s="17"/>
      <c r="B94" s="88"/>
      <c r="C94" s="17" t="s">
        <v>5</v>
      </c>
      <c r="D94" s="2">
        <v>1</v>
      </c>
      <c r="E94" s="17"/>
      <c r="F94" s="90"/>
      <c r="G94" s="17"/>
      <c r="H94" s="87">
        <f>D94*F94</f>
        <v>0</v>
      </c>
    </row>
    <row r="95" spans="1:8" s="6" customFormat="1" x14ac:dyDescent="0.25">
      <c r="B95" s="80"/>
      <c r="C95" s="11"/>
      <c r="D95" s="2"/>
      <c r="E95" s="87"/>
      <c r="F95" s="94"/>
      <c r="G95" s="87"/>
      <c r="H95" s="87"/>
    </row>
    <row r="96" spans="1:8" s="6" customFormat="1" ht="76.5" x14ac:dyDescent="0.25">
      <c r="B96" s="80" t="s">
        <v>15</v>
      </c>
      <c r="C96" s="1" t="s">
        <v>116</v>
      </c>
      <c r="D96" s="2"/>
      <c r="E96" s="87"/>
      <c r="F96" s="94"/>
      <c r="G96" s="87"/>
      <c r="H96" s="87"/>
    </row>
    <row r="97" spans="1:8" s="6" customFormat="1" x14ac:dyDescent="0.25">
      <c r="B97" s="80"/>
      <c r="C97" s="11"/>
      <c r="D97" s="2"/>
      <c r="E97" s="87"/>
      <c r="F97" s="94"/>
      <c r="G97" s="87"/>
      <c r="H97" s="87"/>
    </row>
    <row r="98" spans="1:8" s="6" customFormat="1" x14ac:dyDescent="0.25">
      <c r="B98" s="80"/>
      <c r="C98" s="11" t="s">
        <v>5</v>
      </c>
      <c r="D98" s="2">
        <v>10</v>
      </c>
      <c r="E98" s="87"/>
      <c r="F98" s="94"/>
      <c r="G98" s="87"/>
      <c r="H98" s="87">
        <f>D98*F98</f>
        <v>0</v>
      </c>
    </row>
    <row r="99" spans="1:8" s="6" customFormat="1" x14ac:dyDescent="0.25">
      <c r="B99" s="80"/>
      <c r="C99" s="11"/>
      <c r="D99" s="2"/>
      <c r="E99" s="87"/>
      <c r="F99" s="44"/>
      <c r="G99" s="44"/>
      <c r="H99" s="44"/>
    </row>
    <row r="100" spans="1:8" s="6" customFormat="1" ht="153" x14ac:dyDescent="0.25">
      <c r="B100" s="80" t="s">
        <v>16</v>
      </c>
      <c r="C100" s="11" t="s">
        <v>95</v>
      </c>
      <c r="D100" s="2"/>
      <c r="E100" s="87"/>
      <c r="F100" s="44"/>
      <c r="G100" s="44"/>
      <c r="H100" s="44"/>
    </row>
    <row r="101" spans="1:8" s="6" customFormat="1" x14ac:dyDescent="0.25">
      <c r="B101" s="80"/>
      <c r="C101" s="11"/>
      <c r="D101" s="2"/>
      <c r="E101" s="87"/>
      <c r="F101" s="44"/>
      <c r="G101" s="44"/>
      <c r="H101" s="44"/>
    </row>
    <row r="102" spans="1:8" s="6" customFormat="1" x14ac:dyDescent="0.25">
      <c r="B102" s="80"/>
      <c r="C102" s="11" t="s">
        <v>104</v>
      </c>
      <c r="D102" s="2">
        <v>10</v>
      </c>
      <c r="E102" s="87"/>
      <c r="F102" s="44"/>
      <c r="G102" s="44"/>
      <c r="H102" s="44">
        <f>D102*F102</f>
        <v>0</v>
      </c>
    </row>
    <row r="103" spans="1:8" s="6" customFormat="1" x14ac:dyDescent="0.25">
      <c r="A103" s="17"/>
      <c r="B103" s="88"/>
      <c r="C103" s="1"/>
      <c r="D103" s="2"/>
      <c r="E103" s="17"/>
      <c r="F103" s="44"/>
      <c r="G103" s="44"/>
      <c r="H103" s="44"/>
    </row>
    <row r="104" spans="1:8" s="6" customFormat="1" ht="114.75" x14ac:dyDescent="0.25">
      <c r="A104" s="17"/>
      <c r="B104" s="88" t="s">
        <v>17</v>
      </c>
      <c r="C104" s="11" t="s">
        <v>111</v>
      </c>
      <c r="D104" s="2"/>
      <c r="E104" s="17"/>
      <c r="F104" s="44"/>
      <c r="G104" s="44"/>
      <c r="H104" s="44"/>
    </row>
    <row r="105" spans="1:8" s="6" customFormat="1" x14ac:dyDescent="0.25">
      <c r="A105" s="17"/>
      <c r="B105" s="88"/>
      <c r="C105" s="11"/>
      <c r="D105" s="2"/>
      <c r="E105" s="17"/>
      <c r="F105" s="44"/>
      <c r="G105" s="44"/>
      <c r="H105" s="44"/>
    </row>
    <row r="106" spans="1:8" s="6" customFormat="1" x14ac:dyDescent="0.25">
      <c r="A106" s="17"/>
      <c r="B106" s="88"/>
      <c r="C106" s="17" t="s">
        <v>7</v>
      </c>
      <c r="D106" s="2">
        <v>4</v>
      </c>
      <c r="E106" s="17"/>
      <c r="F106" s="44"/>
      <c r="G106" s="44"/>
      <c r="H106" s="44">
        <f t="shared" ref="H106:H110" si="0">D106*F106</f>
        <v>0</v>
      </c>
    </row>
    <row r="107" spans="1:8" s="6" customFormat="1" x14ac:dyDescent="0.25">
      <c r="A107" s="17"/>
      <c r="B107" s="88" t="s">
        <v>105</v>
      </c>
      <c r="C107" s="17" t="s">
        <v>8</v>
      </c>
      <c r="D107" s="2">
        <v>4</v>
      </c>
      <c r="E107" s="17"/>
      <c r="F107" s="44"/>
      <c r="G107" s="44"/>
      <c r="H107" s="44">
        <f t="shared" si="0"/>
        <v>0</v>
      </c>
    </row>
    <row r="108" spans="1:8" s="6" customFormat="1" x14ac:dyDescent="0.25">
      <c r="A108" s="17"/>
      <c r="B108" s="88"/>
      <c r="C108" s="17" t="s">
        <v>26</v>
      </c>
      <c r="D108" s="2">
        <v>6</v>
      </c>
      <c r="E108" s="17"/>
      <c r="F108" s="44"/>
      <c r="G108" s="44"/>
      <c r="H108" s="44">
        <f t="shared" si="0"/>
        <v>0</v>
      </c>
    </row>
    <row r="109" spans="1:8" s="6" customFormat="1" x14ac:dyDescent="0.25">
      <c r="A109" s="17"/>
      <c r="B109" s="88"/>
      <c r="C109" s="17" t="s">
        <v>37</v>
      </c>
      <c r="D109" s="2">
        <v>4</v>
      </c>
      <c r="E109" s="17"/>
      <c r="F109" s="44"/>
      <c r="G109" s="44"/>
      <c r="H109" s="44">
        <f t="shared" si="0"/>
        <v>0</v>
      </c>
    </row>
    <row r="110" spans="1:8" s="6" customFormat="1" x14ac:dyDescent="0.25">
      <c r="A110" s="17"/>
      <c r="B110" s="88"/>
      <c r="C110" s="17" t="s">
        <v>151</v>
      </c>
      <c r="D110" s="2">
        <v>10</v>
      </c>
      <c r="E110" s="17"/>
      <c r="F110" s="44"/>
      <c r="G110" s="44"/>
      <c r="H110" s="44">
        <f t="shared" si="0"/>
        <v>0</v>
      </c>
    </row>
    <row r="111" spans="1:8" s="6" customFormat="1" x14ac:dyDescent="0.25">
      <c r="A111" s="17"/>
      <c r="B111" s="88"/>
      <c r="C111" s="11"/>
      <c r="D111" s="2"/>
      <c r="E111" s="17"/>
      <c r="F111" s="44"/>
      <c r="G111" s="44"/>
      <c r="H111" s="44"/>
    </row>
    <row r="112" spans="1:8" s="6" customFormat="1" ht="102" x14ac:dyDescent="0.25">
      <c r="A112" s="17"/>
      <c r="B112" s="88" t="s">
        <v>18</v>
      </c>
      <c r="C112" s="11" t="s">
        <v>96</v>
      </c>
      <c r="D112" s="2"/>
      <c r="E112" s="17"/>
      <c r="F112" s="44"/>
      <c r="G112" s="44"/>
      <c r="H112" s="44"/>
    </row>
    <row r="113" spans="1:8" s="6" customFormat="1" x14ac:dyDescent="0.25">
      <c r="A113" s="17"/>
      <c r="B113" s="88"/>
      <c r="C113" s="11"/>
      <c r="D113" s="2"/>
      <c r="E113" s="17"/>
      <c r="F113" s="44"/>
      <c r="G113" s="44"/>
      <c r="H113" s="44"/>
    </row>
    <row r="114" spans="1:8" s="6" customFormat="1" x14ac:dyDescent="0.25">
      <c r="A114" s="17"/>
      <c r="B114" s="88"/>
      <c r="C114" s="17" t="s">
        <v>26</v>
      </c>
      <c r="D114" s="2">
        <v>1</v>
      </c>
      <c r="E114" s="17"/>
      <c r="F114" s="44"/>
      <c r="G114" s="44"/>
      <c r="H114" s="44">
        <f>D114*F114</f>
        <v>0</v>
      </c>
    </row>
    <row r="115" spans="1:8" s="6" customFormat="1" x14ac:dyDescent="0.25">
      <c r="A115" s="17"/>
      <c r="B115" s="88"/>
      <c r="C115" s="17" t="s">
        <v>151</v>
      </c>
      <c r="D115" s="2">
        <v>1</v>
      </c>
      <c r="E115" s="17"/>
      <c r="F115" s="44"/>
      <c r="G115" s="44"/>
      <c r="H115" s="44">
        <f>D115*F115</f>
        <v>0</v>
      </c>
    </row>
    <row r="116" spans="1:8" s="6" customFormat="1" x14ac:dyDescent="0.25">
      <c r="A116" s="17"/>
      <c r="B116" s="88"/>
      <c r="C116" s="11"/>
      <c r="D116" s="2"/>
      <c r="E116" s="17"/>
      <c r="F116" s="44"/>
      <c r="G116" s="44"/>
      <c r="H116" s="44"/>
    </row>
    <row r="117" spans="1:8" s="6" customFormat="1" ht="127.5" x14ac:dyDescent="0.25">
      <c r="A117" s="17"/>
      <c r="B117" s="88" t="s">
        <v>19</v>
      </c>
      <c r="C117" s="11" t="s">
        <v>106</v>
      </c>
      <c r="D117" s="2"/>
      <c r="E117" s="17"/>
      <c r="F117" s="44"/>
      <c r="G117" s="44"/>
      <c r="H117" s="44"/>
    </row>
    <row r="118" spans="1:8" s="6" customFormat="1" x14ac:dyDescent="0.25">
      <c r="A118" s="17"/>
      <c r="B118" s="88"/>
      <c r="C118" s="11"/>
      <c r="D118" s="2"/>
      <c r="E118" s="17"/>
      <c r="F118" s="44"/>
      <c r="G118" s="44"/>
      <c r="H118" s="44"/>
    </row>
    <row r="119" spans="1:8" s="6" customFormat="1" x14ac:dyDescent="0.25">
      <c r="A119" s="17"/>
      <c r="B119" s="88"/>
      <c r="C119" s="17" t="s">
        <v>26</v>
      </c>
      <c r="D119" s="2">
        <v>1</v>
      </c>
      <c r="E119" s="17"/>
      <c r="F119" s="44"/>
      <c r="G119" s="44"/>
      <c r="H119" s="44">
        <f>D119*F119</f>
        <v>0</v>
      </c>
    </row>
    <row r="120" spans="1:8" s="6" customFormat="1" x14ac:dyDescent="0.25">
      <c r="A120" s="17"/>
      <c r="B120" s="88"/>
      <c r="C120" s="17" t="s">
        <v>151</v>
      </c>
      <c r="D120" s="2">
        <v>1</v>
      </c>
      <c r="E120" s="17"/>
      <c r="F120" s="44"/>
      <c r="G120" s="44"/>
      <c r="H120" s="44">
        <f>D120*F120</f>
        <v>0</v>
      </c>
    </row>
    <row r="121" spans="1:8" s="6" customFormat="1" x14ac:dyDescent="0.25">
      <c r="A121" s="17"/>
      <c r="B121" s="88"/>
      <c r="C121" s="17"/>
      <c r="D121" s="2"/>
      <c r="E121" s="17"/>
      <c r="F121" s="44"/>
      <c r="G121" s="44"/>
      <c r="H121" s="44"/>
    </row>
    <row r="122" spans="1:8" s="6" customFormat="1" ht="153" x14ac:dyDescent="0.25">
      <c r="A122" s="17"/>
      <c r="B122" s="88" t="s">
        <v>20</v>
      </c>
      <c r="C122" s="11" t="s">
        <v>193</v>
      </c>
      <c r="D122" s="2"/>
      <c r="E122" s="17"/>
      <c r="F122" s="90"/>
      <c r="G122" s="44"/>
      <c r="H122" s="44"/>
    </row>
    <row r="123" spans="1:8" s="6" customFormat="1" x14ac:dyDescent="0.25">
      <c r="A123" s="17"/>
      <c r="B123" s="88"/>
      <c r="C123" s="11"/>
      <c r="D123" s="2"/>
      <c r="E123" s="17"/>
      <c r="F123" s="90"/>
      <c r="G123" s="44"/>
      <c r="H123" s="44"/>
    </row>
    <row r="124" spans="1:8" s="6" customFormat="1" x14ac:dyDescent="0.25">
      <c r="A124" s="17"/>
      <c r="B124" s="88"/>
      <c r="C124" s="17" t="s">
        <v>151</v>
      </c>
      <c r="D124" s="2">
        <v>1</v>
      </c>
      <c r="E124" s="17"/>
      <c r="F124" s="90"/>
      <c r="G124" s="44"/>
      <c r="H124" s="44">
        <f>D124*F124</f>
        <v>0</v>
      </c>
    </row>
    <row r="125" spans="1:8" s="6" customFormat="1" x14ac:dyDescent="0.25">
      <c r="B125" s="80"/>
      <c r="C125" s="11"/>
      <c r="D125" s="2"/>
      <c r="E125" s="7"/>
      <c r="F125" s="90"/>
      <c r="G125" s="44"/>
      <c r="H125" s="44"/>
    </row>
    <row r="126" spans="1:8" s="6" customFormat="1" x14ac:dyDescent="0.25">
      <c r="B126" s="80"/>
      <c r="C126" s="11"/>
      <c r="D126" s="2"/>
      <c r="E126" s="7"/>
      <c r="F126" s="44"/>
      <c r="G126" s="44"/>
      <c r="H126" s="44"/>
    </row>
    <row r="127" spans="1:8" s="6" customFormat="1" ht="127.5" x14ac:dyDescent="0.25">
      <c r="B127" s="80" t="s">
        <v>27</v>
      </c>
      <c r="C127" s="11" t="s">
        <v>117</v>
      </c>
      <c r="D127" s="2"/>
      <c r="E127" s="7"/>
      <c r="F127" s="44"/>
      <c r="G127" s="44"/>
      <c r="H127" s="44"/>
    </row>
    <row r="128" spans="1:8" s="6" customFormat="1" x14ac:dyDescent="0.25">
      <c r="B128" s="80"/>
      <c r="C128" s="11"/>
      <c r="D128" s="2"/>
      <c r="E128" s="7"/>
      <c r="F128" s="44"/>
      <c r="G128" s="44"/>
      <c r="H128" s="44"/>
    </row>
    <row r="129" spans="1:8" s="6" customFormat="1" x14ac:dyDescent="0.25">
      <c r="B129" s="80"/>
      <c r="C129" s="11" t="s">
        <v>7</v>
      </c>
      <c r="D129" s="2">
        <v>14</v>
      </c>
      <c r="E129" s="7"/>
      <c r="F129" s="44"/>
      <c r="G129" s="44"/>
      <c r="H129" s="44">
        <f>D129*F129</f>
        <v>0</v>
      </c>
    </row>
    <row r="130" spans="1:8" s="6" customFormat="1" x14ac:dyDescent="0.25">
      <c r="B130" s="80"/>
      <c r="C130" s="11" t="s">
        <v>8</v>
      </c>
      <c r="D130" s="2">
        <v>3</v>
      </c>
      <c r="E130" s="7"/>
      <c r="F130" s="44"/>
      <c r="G130" s="44"/>
      <c r="H130" s="44">
        <f>D130*F130</f>
        <v>0</v>
      </c>
    </row>
    <row r="131" spans="1:8" s="6" customFormat="1" x14ac:dyDescent="0.25">
      <c r="B131" s="88"/>
      <c r="C131" s="17"/>
      <c r="D131" s="2"/>
      <c r="E131" s="17"/>
      <c r="F131" s="44"/>
      <c r="G131" s="44"/>
      <c r="H131" s="44"/>
    </row>
    <row r="132" spans="1:8" s="6" customFormat="1" ht="114.75" x14ac:dyDescent="0.25">
      <c r="B132" s="80" t="s">
        <v>32</v>
      </c>
      <c r="C132" s="11" t="s">
        <v>85</v>
      </c>
      <c r="D132" s="2"/>
      <c r="E132" s="17"/>
      <c r="F132" s="44"/>
      <c r="G132" s="44"/>
      <c r="H132" s="44"/>
    </row>
    <row r="133" spans="1:8" s="6" customFormat="1" x14ac:dyDescent="0.25">
      <c r="B133" s="88"/>
      <c r="C133" s="11"/>
      <c r="D133" s="2"/>
      <c r="E133" s="17"/>
      <c r="F133" s="44"/>
      <c r="G133" s="44"/>
      <c r="H133" s="44"/>
    </row>
    <row r="134" spans="1:8" s="6" customFormat="1" x14ac:dyDescent="0.25">
      <c r="B134" s="88"/>
      <c r="C134" s="17" t="s">
        <v>5</v>
      </c>
      <c r="D134" s="2">
        <v>12</v>
      </c>
      <c r="E134" s="17"/>
      <c r="F134" s="44"/>
      <c r="G134" s="44"/>
      <c r="H134" s="44">
        <f>D134*F134</f>
        <v>0</v>
      </c>
    </row>
    <row r="135" spans="1:8" s="6" customFormat="1" x14ac:dyDescent="0.25">
      <c r="A135" s="17"/>
      <c r="B135" s="88"/>
      <c r="C135" s="17"/>
      <c r="D135" s="2"/>
      <c r="E135" s="17"/>
      <c r="F135" s="44"/>
      <c r="G135" s="44"/>
      <c r="H135" s="44"/>
    </row>
    <row r="136" spans="1:8" s="6" customFormat="1" ht="102" x14ac:dyDescent="0.25">
      <c r="A136" s="17"/>
      <c r="B136" s="88" t="s">
        <v>33</v>
      </c>
      <c r="C136" s="11" t="s">
        <v>107</v>
      </c>
      <c r="D136" s="2"/>
      <c r="E136" s="17"/>
      <c r="F136" s="44"/>
      <c r="G136" s="44"/>
      <c r="H136" s="44"/>
    </row>
    <row r="137" spans="1:8" s="6" customFormat="1" x14ac:dyDescent="0.25">
      <c r="A137" s="17"/>
      <c r="B137" s="88"/>
      <c r="C137" s="11"/>
      <c r="D137" s="2"/>
      <c r="E137" s="17"/>
      <c r="F137" s="44"/>
      <c r="G137" s="44"/>
      <c r="H137" s="44"/>
    </row>
    <row r="138" spans="1:8" s="6" customFormat="1" x14ac:dyDescent="0.25">
      <c r="A138" s="17"/>
      <c r="B138" s="88"/>
      <c r="C138" s="17" t="s">
        <v>5</v>
      </c>
      <c r="D138" s="2">
        <v>12</v>
      </c>
      <c r="E138" s="17"/>
      <c r="F138" s="44"/>
      <c r="G138" s="44"/>
      <c r="H138" s="44">
        <f>D138*F138</f>
        <v>0</v>
      </c>
    </row>
    <row r="139" spans="1:8" s="6" customFormat="1" x14ac:dyDescent="0.25">
      <c r="B139" s="80"/>
      <c r="C139" s="11"/>
      <c r="D139" s="2"/>
      <c r="E139" s="17"/>
      <c r="F139" s="44"/>
      <c r="G139" s="44"/>
      <c r="H139" s="44"/>
    </row>
    <row r="140" spans="1:8" s="6" customFormat="1" ht="344.25" x14ac:dyDescent="0.25">
      <c r="B140" s="80" t="s">
        <v>90</v>
      </c>
      <c r="C140" s="82" t="s">
        <v>194</v>
      </c>
      <c r="D140" s="2"/>
      <c r="E140" s="17"/>
      <c r="F140" s="44"/>
      <c r="G140" s="44"/>
      <c r="H140" s="44"/>
    </row>
    <row r="141" spans="1:8" s="6" customFormat="1" x14ac:dyDescent="0.2">
      <c r="B141" s="80"/>
      <c r="C141" s="148"/>
      <c r="D141" s="2"/>
      <c r="E141" s="17"/>
      <c r="F141" s="44"/>
      <c r="G141" s="44"/>
      <c r="H141" s="44"/>
    </row>
    <row r="142" spans="1:8" s="6" customFormat="1" x14ac:dyDescent="0.25">
      <c r="B142" s="80"/>
      <c r="C142" s="82" t="s">
        <v>112</v>
      </c>
      <c r="D142" s="6">
        <v>4</v>
      </c>
      <c r="E142" s="17"/>
      <c r="F142" s="43"/>
      <c r="G142" s="43"/>
      <c r="H142" s="43">
        <f t="shared" ref="H142:H145" si="1">D142*F142</f>
        <v>0</v>
      </c>
    </row>
    <row r="143" spans="1:8" s="6" customFormat="1" x14ac:dyDescent="0.25">
      <c r="B143" s="80"/>
      <c r="C143" s="82" t="s">
        <v>113</v>
      </c>
      <c r="D143" s="6">
        <v>4</v>
      </c>
      <c r="E143" s="17"/>
      <c r="F143" s="43"/>
      <c r="G143" s="43"/>
      <c r="H143" s="43">
        <f t="shared" si="1"/>
        <v>0</v>
      </c>
    </row>
    <row r="144" spans="1:8" s="6" customFormat="1" x14ac:dyDescent="0.25">
      <c r="B144" s="80"/>
      <c r="C144" s="82" t="s">
        <v>91</v>
      </c>
      <c r="D144" s="6">
        <v>4</v>
      </c>
      <c r="E144" s="17"/>
      <c r="F144" s="43"/>
      <c r="G144" s="43"/>
      <c r="H144" s="43">
        <f t="shared" si="1"/>
        <v>0</v>
      </c>
    </row>
    <row r="145" spans="2:8" s="6" customFormat="1" x14ac:dyDescent="0.25">
      <c r="B145" s="80"/>
      <c r="C145" s="82" t="s">
        <v>213</v>
      </c>
      <c r="D145" s="6">
        <v>22</v>
      </c>
      <c r="E145" s="17"/>
      <c r="F145" s="43"/>
      <c r="G145" s="43"/>
      <c r="H145" s="43">
        <f t="shared" si="1"/>
        <v>0</v>
      </c>
    </row>
    <row r="146" spans="2:8" s="6" customFormat="1" x14ac:dyDescent="0.25">
      <c r="B146" s="80"/>
      <c r="C146" s="82" t="s">
        <v>114</v>
      </c>
      <c r="D146" s="6">
        <v>44</v>
      </c>
      <c r="E146" s="17"/>
      <c r="F146" s="43"/>
      <c r="G146" s="43"/>
      <c r="H146" s="43">
        <f>D146*F146</f>
        <v>0</v>
      </c>
    </row>
    <row r="147" spans="2:8" s="6" customFormat="1" x14ac:dyDescent="0.25">
      <c r="B147" s="80"/>
      <c r="C147" s="82" t="s">
        <v>152</v>
      </c>
      <c r="D147" s="6">
        <v>42</v>
      </c>
      <c r="E147" s="17"/>
      <c r="F147" s="43"/>
      <c r="G147" s="43"/>
      <c r="H147" s="43">
        <f t="shared" ref="H147" si="2">D147*F147</f>
        <v>0</v>
      </c>
    </row>
    <row r="148" spans="2:8" s="6" customFormat="1" x14ac:dyDescent="0.25">
      <c r="B148" s="80"/>
      <c r="C148" s="11"/>
      <c r="D148" s="2"/>
      <c r="E148" s="17"/>
      <c r="F148" s="44"/>
      <c r="G148" s="44"/>
      <c r="H148" s="44"/>
    </row>
    <row r="149" spans="2:8" s="6" customFormat="1" ht="127.5" x14ac:dyDescent="0.25">
      <c r="B149" s="80" t="s">
        <v>92</v>
      </c>
      <c r="C149" s="11" t="s">
        <v>195</v>
      </c>
      <c r="D149" s="2"/>
      <c r="E149" s="5"/>
      <c r="F149" s="125"/>
      <c r="G149" s="5"/>
      <c r="H149" s="45"/>
    </row>
    <row r="150" spans="2:8" s="6" customFormat="1" x14ac:dyDescent="0.25">
      <c r="B150" s="80"/>
      <c r="C150" s="11"/>
      <c r="D150" s="2"/>
      <c r="E150" s="5"/>
      <c r="F150" s="125"/>
      <c r="G150" s="5"/>
      <c r="H150" s="45"/>
    </row>
    <row r="151" spans="2:8" s="6" customFormat="1" x14ac:dyDescent="0.25">
      <c r="B151" s="80"/>
      <c r="C151" s="11" t="s">
        <v>196</v>
      </c>
      <c r="D151" s="2">
        <v>1</v>
      </c>
      <c r="E151" s="5"/>
      <c r="F151" s="125"/>
      <c r="G151" s="5"/>
      <c r="H151" s="45">
        <f>D151*F151</f>
        <v>0</v>
      </c>
    </row>
    <row r="152" spans="2:8" s="6" customFormat="1" x14ac:dyDescent="0.25">
      <c r="B152" s="80"/>
      <c r="C152" s="11" t="s">
        <v>197</v>
      </c>
      <c r="D152" s="2">
        <v>1</v>
      </c>
      <c r="E152" s="5"/>
      <c r="F152" s="125"/>
      <c r="G152" s="5"/>
      <c r="H152" s="45">
        <f>D152*F152</f>
        <v>0</v>
      </c>
    </row>
    <row r="153" spans="2:8" s="6" customFormat="1" x14ac:dyDescent="0.25">
      <c r="B153" s="80"/>
      <c r="C153" s="11"/>
      <c r="D153" s="2"/>
      <c r="E153" s="5"/>
      <c r="F153" s="44"/>
      <c r="G153" s="44"/>
      <c r="H153" s="44"/>
    </row>
    <row r="154" spans="2:8" s="6" customFormat="1" ht="114.75" x14ac:dyDescent="0.25">
      <c r="B154" s="80" t="s">
        <v>93</v>
      </c>
      <c r="C154" s="11" t="s">
        <v>198</v>
      </c>
      <c r="D154" s="2"/>
      <c r="E154" s="5"/>
      <c r="F154" s="44"/>
      <c r="G154" s="44"/>
      <c r="H154" s="44"/>
    </row>
    <row r="155" spans="2:8" s="6" customFormat="1" x14ac:dyDescent="0.25">
      <c r="B155" s="80"/>
      <c r="C155" s="11"/>
      <c r="D155" s="2"/>
      <c r="E155" s="5"/>
      <c r="F155" s="44"/>
      <c r="G155" s="44"/>
      <c r="H155" s="44"/>
    </row>
    <row r="156" spans="2:8" s="6" customFormat="1" x14ac:dyDescent="0.25">
      <c r="B156" s="80"/>
      <c r="C156" s="11" t="s">
        <v>5</v>
      </c>
      <c r="D156" s="2">
        <v>1</v>
      </c>
      <c r="E156" s="5"/>
      <c r="F156" s="44"/>
      <c r="G156" s="44"/>
      <c r="H156" s="44">
        <f>D156*F156</f>
        <v>0</v>
      </c>
    </row>
    <row r="157" spans="2:8" s="6" customFormat="1" x14ac:dyDescent="0.25">
      <c r="B157" s="80"/>
      <c r="C157" s="11"/>
      <c r="D157" s="2"/>
      <c r="E157" s="5"/>
      <c r="F157" s="44"/>
      <c r="G157" s="44"/>
      <c r="H157" s="44"/>
    </row>
    <row r="158" spans="2:8" s="6" customFormat="1" ht="229.5" x14ac:dyDescent="0.25">
      <c r="B158" s="80" t="s">
        <v>94</v>
      </c>
      <c r="C158" s="11" t="s">
        <v>179</v>
      </c>
      <c r="D158" s="2"/>
      <c r="E158" s="5"/>
      <c r="F158" s="44"/>
      <c r="G158" s="44"/>
      <c r="H158" s="44"/>
    </row>
    <row r="159" spans="2:8" s="6" customFormat="1" x14ac:dyDescent="0.25">
      <c r="B159" s="80"/>
      <c r="C159" s="11"/>
      <c r="D159" s="2"/>
      <c r="E159" s="5"/>
      <c r="F159" s="44"/>
      <c r="G159" s="44"/>
      <c r="H159" s="44"/>
    </row>
    <row r="160" spans="2:8" s="6" customFormat="1" x14ac:dyDescent="0.25">
      <c r="B160" s="80"/>
      <c r="C160" s="11" t="s">
        <v>5</v>
      </c>
      <c r="D160" s="2">
        <v>1</v>
      </c>
      <c r="E160" s="5"/>
      <c r="F160" s="44"/>
      <c r="G160" s="44"/>
      <c r="H160" s="44">
        <f>D160*F160</f>
        <v>0</v>
      </c>
    </row>
    <row r="161" spans="1:8" s="6" customFormat="1" x14ac:dyDescent="0.25">
      <c r="B161" s="80"/>
      <c r="C161" s="11"/>
      <c r="D161" s="2"/>
      <c r="E161" s="5"/>
      <c r="F161" s="44"/>
      <c r="G161" s="44"/>
      <c r="H161" s="44"/>
    </row>
    <row r="162" spans="1:8" s="6" customFormat="1" ht="114.75" x14ac:dyDescent="0.25">
      <c r="B162" s="80" t="s">
        <v>100</v>
      </c>
      <c r="C162" s="11" t="s">
        <v>217</v>
      </c>
      <c r="D162" s="2"/>
      <c r="E162" s="5"/>
      <c r="F162" s="44"/>
      <c r="G162" s="44"/>
      <c r="H162" s="44"/>
    </row>
    <row r="163" spans="1:8" s="6" customFormat="1" x14ac:dyDescent="0.25">
      <c r="B163" s="80"/>
      <c r="C163" s="11"/>
      <c r="D163" s="2"/>
      <c r="E163" s="5"/>
      <c r="F163" s="44"/>
      <c r="G163" s="44"/>
      <c r="H163" s="44"/>
    </row>
    <row r="164" spans="1:8" s="6" customFormat="1" x14ac:dyDescent="0.25">
      <c r="B164" s="80"/>
      <c r="C164" s="11" t="s">
        <v>5</v>
      </c>
      <c r="D164" s="2">
        <v>1</v>
      </c>
      <c r="E164" s="5"/>
      <c r="F164" s="44"/>
      <c r="G164" s="44"/>
      <c r="H164" s="44">
        <f>D164*F164</f>
        <v>0</v>
      </c>
    </row>
    <row r="165" spans="1:8" s="6" customFormat="1" x14ac:dyDescent="0.25">
      <c r="B165" s="80"/>
      <c r="C165" s="11"/>
      <c r="D165" s="2"/>
      <c r="E165" s="5"/>
      <c r="F165" s="44"/>
      <c r="G165" s="44"/>
      <c r="H165" s="44"/>
    </row>
    <row r="166" spans="1:8" s="6" customFormat="1" ht="76.5" x14ac:dyDescent="0.25">
      <c r="B166" s="80" t="s">
        <v>99</v>
      </c>
      <c r="C166" s="11" t="s">
        <v>153</v>
      </c>
      <c r="D166" s="2"/>
      <c r="E166" s="5"/>
      <c r="F166" s="44"/>
      <c r="G166" s="44"/>
      <c r="H166" s="44"/>
    </row>
    <row r="167" spans="1:8" s="6" customFormat="1" x14ac:dyDescent="0.25">
      <c r="B167" s="80"/>
      <c r="C167" s="11"/>
      <c r="D167" s="2"/>
      <c r="E167" s="5"/>
      <c r="F167" s="44"/>
      <c r="G167" s="44"/>
      <c r="H167" s="44"/>
    </row>
    <row r="168" spans="1:8" s="6" customFormat="1" x14ac:dyDescent="0.25">
      <c r="B168" s="80"/>
      <c r="C168" s="11" t="s">
        <v>5</v>
      </c>
      <c r="D168" s="2">
        <v>1</v>
      </c>
      <c r="E168" s="5"/>
      <c r="F168" s="44"/>
      <c r="G168" s="44"/>
      <c r="H168" s="44">
        <f>D168*F168</f>
        <v>0</v>
      </c>
    </row>
    <row r="169" spans="1:8" s="6" customFormat="1" x14ac:dyDescent="0.25">
      <c r="B169" s="80"/>
      <c r="C169" s="11"/>
      <c r="D169" s="2"/>
      <c r="E169" s="5"/>
      <c r="F169" s="44"/>
      <c r="G169" s="44"/>
      <c r="H169" s="44"/>
    </row>
    <row r="170" spans="1:8" s="6" customFormat="1" ht="76.5" x14ac:dyDescent="0.25">
      <c r="B170" s="80" t="s">
        <v>97</v>
      </c>
      <c r="C170" s="11" t="s">
        <v>115</v>
      </c>
      <c r="D170" s="2"/>
      <c r="E170" s="5"/>
      <c r="F170" s="44"/>
      <c r="G170" s="44"/>
      <c r="H170" s="44"/>
    </row>
    <row r="171" spans="1:8" s="6" customFormat="1" x14ac:dyDescent="0.25">
      <c r="B171" s="80"/>
      <c r="C171" s="11"/>
      <c r="D171" s="2"/>
      <c r="E171" s="5"/>
      <c r="F171" s="44"/>
      <c r="G171" s="44"/>
      <c r="H171" s="44"/>
    </row>
    <row r="172" spans="1:8" s="6" customFormat="1" x14ac:dyDescent="0.25">
      <c r="B172" s="80"/>
      <c r="C172" s="11" t="s">
        <v>5</v>
      </c>
      <c r="D172" s="2">
        <v>1</v>
      </c>
      <c r="E172" s="5"/>
      <c r="F172" s="44"/>
      <c r="G172" s="44"/>
      <c r="H172" s="44">
        <f>D172*F172</f>
        <v>0</v>
      </c>
    </row>
    <row r="173" spans="1:8" s="6" customFormat="1" x14ac:dyDescent="0.2">
      <c r="A173" s="148"/>
      <c r="B173" s="2"/>
      <c r="C173" s="11"/>
      <c r="D173" s="2"/>
      <c r="E173" s="5"/>
      <c r="F173" s="162"/>
      <c r="G173" s="5"/>
      <c r="H173" s="163"/>
    </row>
    <row r="174" spans="1:8" s="6" customFormat="1" ht="114.75" x14ac:dyDescent="0.2">
      <c r="A174" s="148"/>
      <c r="B174" s="2" t="s">
        <v>98</v>
      </c>
      <c r="C174" s="16" t="s">
        <v>154</v>
      </c>
      <c r="D174" s="2"/>
      <c r="E174" s="5"/>
      <c r="F174" s="162"/>
      <c r="G174" s="5"/>
      <c r="H174" s="43"/>
    </row>
    <row r="175" spans="1:8" s="6" customFormat="1" x14ac:dyDescent="0.2">
      <c r="A175" s="148"/>
      <c r="B175" s="2"/>
      <c r="C175" s="11"/>
      <c r="D175" s="2"/>
      <c r="E175" s="5"/>
      <c r="F175" s="162"/>
      <c r="G175" s="5"/>
      <c r="H175" s="43"/>
    </row>
    <row r="176" spans="1:8" s="6" customFormat="1" x14ac:dyDescent="0.2">
      <c r="A176" s="148"/>
      <c r="B176" s="2"/>
      <c r="C176" s="11" t="s">
        <v>200</v>
      </c>
      <c r="D176" s="2">
        <v>4</v>
      </c>
      <c r="E176" s="5"/>
      <c r="F176" s="162"/>
      <c r="G176" s="5"/>
      <c r="H176" s="43">
        <f>D176*F176</f>
        <v>0</v>
      </c>
    </row>
    <row r="177" spans="1:9" s="6" customFormat="1" x14ac:dyDescent="0.2">
      <c r="A177" s="148"/>
      <c r="B177" s="2"/>
      <c r="C177" s="11" t="s">
        <v>199</v>
      </c>
      <c r="D177" s="2">
        <v>2</v>
      </c>
      <c r="E177" s="5"/>
      <c r="F177" s="162"/>
      <c r="G177" s="5"/>
      <c r="H177" s="43">
        <f>D177*F177</f>
        <v>0</v>
      </c>
    </row>
    <row r="178" spans="1:9" s="164" customFormat="1" ht="15" x14ac:dyDescent="0.25">
      <c r="B178" s="79"/>
      <c r="D178" s="37"/>
      <c r="E178" s="165"/>
      <c r="F178" s="165"/>
      <c r="G178" s="165"/>
      <c r="H178" s="165"/>
      <c r="I178" s="165"/>
    </row>
    <row r="179" spans="1:9" s="164" customFormat="1" ht="178.5" x14ac:dyDescent="0.25">
      <c r="B179" s="2" t="s">
        <v>156</v>
      </c>
      <c r="C179" s="10" t="s">
        <v>202</v>
      </c>
      <c r="D179" s="37"/>
      <c r="E179" s="165"/>
      <c r="F179" s="165"/>
      <c r="G179" s="165"/>
      <c r="H179" s="165"/>
      <c r="I179" s="165"/>
    </row>
    <row r="180" spans="1:9" s="164" customFormat="1" ht="15" x14ac:dyDescent="0.25">
      <c r="B180" s="95"/>
      <c r="C180" s="9"/>
      <c r="D180" s="37"/>
      <c r="E180" s="165"/>
      <c r="F180" s="165"/>
      <c r="G180" s="165"/>
      <c r="H180" s="165"/>
      <c r="I180" s="165"/>
    </row>
    <row r="181" spans="1:9" s="164" customFormat="1" ht="15" x14ac:dyDescent="0.25">
      <c r="B181" s="95"/>
      <c r="C181" s="166" t="s">
        <v>201</v>
      </c>
      <c r="D181" s="167">
        <v>2</v>
      </c>
      <c r="E181" s="165"/>
      <c r="F181" s="165"/>
      <c r="G181" s="165"/>
      <c r="H181" s="44">
        <f>D181*F181</f>
        <v>0</v>
      </c>
      <c r="I181" s="165"/>
    </row>
    <row r="182" spans="1:9" s="95" customFormat="1" ht="15" x14ac:dyDescent="0.25">
      <c r="B182" s="79"/>
      <c r="C182" s="1"/>
      <c r="D182" s="37"/>
      <c r="E182" s="136"/>
      <c r="F182" s="43"/>
      <c r="G182" s="136"/>
      <c r="H182" s="136"/>
      <c r="I182" s="136"/>
    </row>
    <row r="183" spans="1:9" s="95" customFormat="1" ht="15" x14ac:dyDescent="0.25">
      <c r="B183" s="79"/>
      <c r="C183" s="97" t="s">
        <v>122</v>
      </c>
      <c r="D183" s="37"/>
      <c r="E183" s="136"/>
      <c r="F183" s="43"/>
      <c r="G183" s="136"/>
      <c r="H183" s="136"/>
      <c r="I183" s="136"/>
    </row>
    <row r="184" spans="1:9" s="95" customFormat="1" ht="89.25" x14ac:dyDescent="0.25">
      <c r="B184" s="2" t="s">
        <v>157</v>
      </c>
      <c r="C184" s="10" t="s">
        <v>221</v>
      </c>
      <c r="D184" s="37"/>
      <c r="E184" s="136"/>
      <c r="F184" s="43"/>
      <c r="G184" s="136"/>
      <c r="H184" s="136"/>
      <c r="I184" s="136"/>
    </row>
    <row r="185" spans="1:9" s="95" customFormat="1" ht="15" x14ac:dyDescent="0.25">
      <c r="C185" s="9" t="s">
        <v>28</v>
      </c>
      <c r="D185" s="37"/>
      <c r="E185" s="136"/>
      <c r="F185" s="43"/>
      <c r="G185" s="136"/>
      <c r="H185" s="136"/>
      <c r="I185" s="136"/>
    </row>
    <row r="186" spans="1:9" s="95" customFormat="1" ht="15" x14ac:dyDescent="0.25">
      <c r="C186" s="168" t="s">
        <v>5</v>
      </c>
      <c r="D186" s="169">
        <v>1</v>
      </c>
      <c r="E186" s="136"/>
      <c r="F186" s="43"/>
      <c r="G186" s="136"/>
      <c r="H186" s="46">
        <f>D186*F186</f>
        <v>0</v>
      </c>
      <c r="I186" s="136"/>
    </row>
    <row r="187" spans="1:9" s="95" customFormat="1" ht="14.25" customHeight="1" x14ac:dyDescent="0.25">
      <c r="B187" s="2"/>
      <c r="C187" s="9"/>
      <c r="D187" s="37"/>
      <c r="E187" s="136"/>
      <c r="F187" s="43"/>
      <c r="G187" s="136"/>
      <c r="H187" s="136"/>
      <c r="I187" s="136"/>
    </row>
    <row r="188" spans="1:9" s="95" customFormat="1" ht="344.25" x14ac:dyDescent="0.25">
      <c r="B188" s="2" t="s">
        <v>203</v>
      </c>
      <c r="C188" s="9" t="s">
        <v>222</v>
      </c>
      <c r="D188" s="37"/>
      <c r="E188" s="136"/>
      <c r="F188" s="43"/>
      <c r="G188" s="136"/>
      <c r="H188" s="136"/>
      <c r="I188" s="136"/>
    </row>
    <row r="189" spans="1:9" s="95" customFormat="1" ht="15" x14ac:dyDescent="0.25">
      <c r="D189" s="37"/>
      <c r="E189" s="136"/>
      <c r="F189" s="43"/>
      <c r="G189" s="136"/>
      <c r="H189" s="136"/>
      <c r="I189" s="136"/>
    </row>
    <row r="190" spans="1:9" s="95" customFormat="1" ht="15" x14ac:dyDescent="0.25">
      <c r="C190" s="168" t="s">
        <v>5</v>
      </c>
      <c r="D190" s="169">
        <v>1</v>
      </c>
      <c r="E190" s="136"/>
      <c r="F190" s="43"/>
      <c r="G190" s="136"/>
      <c r="H190" s="46">
        <f>D190*F190</f>
        <v>0</v>
      </c>
      <c r="I190" s="136"/>
    </row>
    <row r="191" spans="1:9" x14ac:dyDescent="0.25">
      <c r="A191" s="6"/>
      <c r="B191" s="80"/>
      <c r="C191" s="11"/>
      <c r="E191" s="7"/>
      <c r="F191" s="44"/>
      <c r="G191" s="7"/>
      <c r="H191" s="91"/>
    </row>
    <row r="192" spans="1:9" ht="25.5" x14ac:dyDescent="0.2">
      <c r="A192" s="148"/>
      <c r="B192" s="2" t="s">
        <v>204</v>
      </c>
      <c r="C192" s="1" t="s">
        <v>108</v>
      </c>
      <c r="E192" s="5"/>
      <c r="F192" s="44"/>
      <c r="G192" s="5"/>
      <c r="H192" s="43"/>
    </row>
    <row r="193" spans="1:8" x14ac:dyDescent="0.2">
      <c r="A193" s="148"/>
      <c r="C193" s="11"/>
      <c r="E193" s="5"/>
      <c r="F193" s="44"/>
      <c r="G193" s="5"/>
      <c r="H193" s="43"/>
    </row>
    <row r="194" spans="1:8" x14ac:dyDescent="0.2">
      <c r="A194" s="148"/>
      <c r="C194" s="11" t="s">
        <v>21</v>
      </c>
      <c r="D194" s="2">
        <v>5</v>
      </c>
      <c r="E194" s="151"/>
      <c r="F194" s="43">
        <f>SUM(H40:H190)</f>
        <v>0</v>
      </c>
      <c r="G194" s="151"/>
      <c r="H194" s="43">
        <f>D194*F194*0.01</f>
        <v>0</v>
      </c>
    </row>
    <row r="195" spans="1:8" s="6" customFormat="1" x14ac:dyDescent="0.25">
      <c r="A195" s="17"/>
      <c r="B195" s="14"/>
      <c r="C195" s="11"/>
      <c r="D195" s="2"/>
      <c r="E195" s="5"/>
      <c r="F195" s="61"/>
      <c r="G195" s="15"/>
      <c r="H195" s="78"/>
    </row>
    <row r="196" spans="1:8" s="6" customFormat="1" x14ac:dyDescent="0.25">
      <c r="A196" s="132"/>
      <c r="B196" s="28"/>
      <c r="C196" s="26" t="s">
        <v>22</v>
      </c>
      <c r="D196" s="28"/>
      <c r="E196" s="29"/>
      <c r="F196" s="133"/>
      <c r="G196" s="29"/>
      <c r="H196" s="47">
        <f>SUM(H40:H194)</f>
        <v>0</v>
      </c>
    </row>
    <row r="197" spans="1:8" s="6" customFormat="1" x14ac:dyDescent="0.25">
      <c r="A197" s="17"/>
      <c r="B197" s="2"/>
      <c r="C197" s="11"/>
      <c r="D197" s="2"/>
      <c r="E197" s="24"/>
      <c r="F197" s="38"/>
      <c r="G197" s="24"/>
      <c r="H197" s="24"/>
    </row>
    <row r="198" spans="1:8" s="6" customFormat="1" x14ac:dyDescent="0.25">
      <c r="A198" s="17"/>
      <c r="B198" s="2"/>
      <c r="C198" s="12" t="s">
        <v>23</v>
      </c>
      <c r="D198" s="2"/>
      <c r="E198" s="24"/>
      <c r="F198" s="38"/>
      <c r="G198" s="24"/>
      <c r="H198" s="24"/>
    </row>
    <row r="199" spans="1:8" s="6" customFormat="1" ht="51" x14ac:dyDescent="0.25">
      <c r="A199" s="17"/>
      <c r="B199" s="2"/>
      <c r="C199" s="8" t="s">
        <v>24</v>
      </c>
      <c r="D199" s="2"/>
      <c r="E199" s="24"/>
      <c r="F199" s="38"/>
      <c r="G199" s="24"/>
      <c r="H199" s="38"/>
    </row>
    <row r="200" spans="1:8" s="6" customFormat="1" ht="38.25" x14ac:dyDescent="0.25">
      <c r="A200" s="17"/>
      <c r="B200" s="2"/>
      <c r="C200" s="8" t="s">
        <v>30</v>
      </c>
      <c r="D200" s="2"/>
      <c r="E200" s="24"/>
      <c r="F200" s="38"/>
      <c r="G200" s="24"/>
      <c r="H200" s="38"/>
    </row>
    <row r="201" spans="1:8" s="6" customFormat="1" x14ac:dyDescent="0.25">
      <c r="B201" s="4"/>
      <c r="C201" s="17"/>
      <c r="D201" s="3"/>
      <c r="E201" s="61"/>
      <c r="F201" s="61"/>
      <c r="G201" s="61"/>
      <c r="H201" s="134"/>
    </row>
    <row r="202" spans="1:8" s="6" customFormat="1" x14ac:dyDescent="0.25">
      <c r="A202" s="17"/>
      <c r="B202" s="13"/>
      <c r="C202" s="17"/>
      <c r="D202" s="2"/>
      <c r="E202" s="61"/>
      <c r="F202" s="61"/>
      <c r="G202" s="61"/>
      <c r="H202" s="24"/>
    </row>
    <row r="203" spans="1:8" s="6" customFormat="1" x14ac:dyDescent="0.25">
      <c r="A203" s="17"/>
      <c r="B203" s="2"/>
      <c r="C203" s="11"/>
      <c r="D203" s="2"/>
      <c r="E203" s="5"/>
      <c r="F203" s="42"/>
      <c r="G203" s="5"/>
      <c r="H203" s="43"/>
    </row>
    <row r="204" spans="1:8" s="6" customFormat="1" x14ac:dyDescent="0.25">
      <c r="A204" s="17"/>
      <c r="B204" s="14"/>
      <c r="C204" s="21"/>
      <c r="D204" s="14"/>
      <c r="E204" s="20"/>
      <c r="F204" s="41"/>
      <c r="G204" s="20"/>
      <c r="H204" s="125"/>
    </row>
    <row r="205" spans="1:8" s="6" customFormat="1" x14ac:dyDescent="0.25">
      <c r="A205" s="17"/>
      <c r="B205" s="14"/>
      <c r="C205" s="21"/>
      <c r="D205" s="14"/>
      <c r="E205" s="20"/>
      <c r="F205" s="41"/>
      <c r="G205" s="20"/>
      <c r="H205" s="125"/>
    </row>
    <row r="206" spans="1:8" s="6" customFormat="1" x14ac:dyDescent="0.25">
      <c r="A206" s="17"/>
      <c r="B206" s="14"/>
      <c r="C206" s="21"/>
      <c r="D206" s="14"/>
      <c r="E206" s="20"/>
      <c r="F206" s="41"/>
      <c r="G206" s="20"/>
      <c r="H206" s="125"/>
    </row>
    <row r="207" spans="1:8" s="6" customFormat="1" x14ac:dyDescent="0.25">
      <c r="A207" s="17"/>
      <c r="B207" s="14"/>
      <c r="C207" s="21"/>
      <c r="D207" s="14"/>
      <c r="E207" s="20"/>
      <c r="F207" s="41"/>
      <c r="G207" s="20"/>
      <c r="H207" s="125"/>
    </row>
    <row r="208" spans="1:8" s="6" customFormat="1" x14ac:dyDescent="0.25">
      <c r="A208" s="17"/>
      <c r="B208" s="14"/>
      <c r="C208" s="21"/>
      <c r="D208" s="14"/>
      <c r="E208" s="20"/>
      <c r="F208" s="41"/>
      <c r="G208" s="20"/>
      <c r="H208" s="125"/>
    </row>
    <row r="209" spans="1:8" s="6" customFormat="1" x14ac:dyDescent="0.25">
      <c r="A209" s="17"/>
      <c r="B209" s="14"/>
      <c r="C209" s="21"/>
      <c r="D209" s="14"/>
      <c r="E209" s="20"/>
      <c r="F209" s="41"/>
      <c r="G209" s="20"/>
      <c r="H209" s="125"/>
    </row>
    <row r="210" spans="1:8" s="6" customFormat="1" x14ac:dyDescent="0.25">
      <c r="A210" s="17"/>
      <c r="B210" s="14"/>
      <c r="C210" s="21"/>
      <c r="D210" s="2"/>
      <c r="E210" s="24"/>
      <c r="F210" s="42"/>
      <c r="G210" s="24"/>
      <c r="H210" s="125"/>
    </row>
    <row r="211" spans="1:8" s="6" customFormat="1" x14ac:dyDescent="0.25">
      <c r="A211" s="17"/>
      <c r="B211" s="14"/>
      <c r="C211" s="21"/>
      <c r="D211" s="2"/>
      <c r="E211" s="24"/>
      <c r="F211" s="42"/>
      <c r="G211" s="24"/>
      <c r="H211" s="94"/>
    </row>
    <row r="212" spans="1:8" s="6" customFormat="1" x14ac:dyDescent="0.25">
      <c r="A212" s="17"/>
      <c r="B212" s="2"/>
      <c r="C212" s="21"/>
      <c r="D212" s="2"/>
      <c r="E212" s="24"/>
      <c r="F212" s="42"/>
      <c r="G212" s="24"/>
      <c r="H212" s="94"/>
    </row>
    <row r="213" spans="1:8" s="6" customFormat="1" x14ac:dyDescent="0.25">
      <c r="A213" s="17"/>
      <c r="B213" s="2"/>
      <c r="C213" s="17"/>
      <c r="D213" s="2"/>
      <c r="E213" s="24"/>
      <c r="F213" s="42"/>
      <c r="G213" s="24"/>
      <c r="H213" s="94"/>
    </row>
    <row r="214" spans="1:8" s="6" customFormat="1" x14ac:dyDescent="0.25">
      <c r="A214" s="17"/>
      <c r="B214" s="2"/>
      <c r="C214" s="17"/>
      <c r="D214" s="2"/>
      <c r="E214" s="24"/>
      <c r="F214" s="42"/>
      <c r="G214" s="24"/>
      <c r="H214" s="94"/>
    </row>
    <row r="215" spans="1:8" s="6" customFormat="1" x14ac:dyDescent="0.25">
      <c r="A215" s="17"/>
      <c r="B215" s="2"/>
      <c r="C215" s="17"/>
      <c r="D215" s="2"/>
      <c r="E215" s="24"/>
      <c r="F215" s="42"/>
      <c r="G215" s="24"/>
      <c r="H215" s="94"/>
    </row>
    <row r="216" spans="1:8" s="6" customFormat="1" x14ac:dyDescent="0.25">
      <c r="A216" s="17"/>
      <c r="B216" s="2"/>
      <c r="C216" s="17"/>
      <c r="D216" s="2"/>
      <c r="E216" s="24"/>
      <c r="F216" s="42"/>
      <c r="G216" s="24"/>
      <c r="H216" s="94"/>
    </row>
    <row r="217" spans="1:8" s="81" customFormat="1" ht="15" x14ac:dyDescent="0.25">
      <c r="A217" s="17"/>
      <c r="B217" s="2"/>
      <c r="C217" s="17"/>
      <c r="D217" s="2"/>
      <c r="E217" s="24"/>
      <c r="F217" s="42"/>
      <c r="G217" s="24"/>
      <c r="H217" s="94"/>
    </row>
    <row r="218" spans="1:8" s="81" customFormat="1" ht="15" x14ac:dyDescent="0.25">
      <c r="A218" s="17"/>
      <c r="B218" s="2"/>
      <c r="C218" s="17"/>
      <c r="D218" s="2"/>
      <c r="E218" s="24"/>
      <c r="F218" s="42"/>
      <c r="G218" s="24"/>
      <c r="H218" s="94"/>
    </row>
    <row r="219" spans="1:8" s="81" customFormat="1" ht="15" x14ac:dyDescent="0.25">
      <c r="A219" s="17"/>
      <c r="B219" s="2"/>
      <c r="C219" s="17"/>
      <c r="D219" s="2"/>
      <c r="E219" s="24"/>
      <c r="F219" s="42"/>
      <c r="G219" s="24"/>
      <c r="H219" s="94"/>
    </row>
    <row r="220" spans="1:8" s="81" customFormat="1" ht="15" x14ac:dyDescent="0.25">
      <c r="A220" s="17"/>
      <c r="B220" s="2"/>
      <c r="C220" s="17"/>
      <c r="D220" s="2"/>
      <c r="E220" s="24"/>
      <c r="F220" s="42"/>
      <c r="G220" s="24"/>
      <c r="H220" s="94"/>
    </row>
    <row r="221" spans="1:8" x14ac:dyDescent="0.25">
      <c r="H221" s="94"/>
    </row>
    <row r="222" spans="1:8" x14ac:dyDescent="0.25">
      <c r="B222" s="18"/>
      <c r="H222" s="94"/>
    </row>
    <row r="223" spans="1:8" x14ac:dyDescent="0.25">
      <c r="H223" s="94"/>
    </row>
    <row r="224" spans="1:8" x14ac:dyDescent="0.25">
      <c r="H224" s="94"/>
    </row>
    <row r="225" spans="1:10" x14ac:dyDescent="0.25">
      <c r="C225" s="11"/>
      <c r="H225" s="94"/>
    </row>
    <row r="226" spans="1:10" x14ac:dyDescent="0.25">
      <c r="H226" s="94"/>
    </row>
    <row r="227" spans="1:10" x14ac:dyDescent="0.25">
      <c r="H227" s="94"/>
    </row>
    <row r="228" spans="1:10" x14ac:dyDescent="0.25">
      <c r="H228" s="94"/>
    </row>
    <row r="229" spans="1:10" x14ac:dyDescent="0.25">
      <c r="H229" s="94"/>
    </row>
    <row r="230" spans="1:10" x14ac:dyDescent="0.25">
      <c r="H230" s="94"/>
    </row>
    <row r="231" spans="1:10" x14ac:dyDescent="0.25">
      <c r="H231" s="94"/>
    </row>
    <row r="232" spans="1:10" x14ac:dyDescent="0.25">
      <c r="H232" s="94"/>
    </row>
    <row r="233" spans="1:10" s="6" customFormat="1" x14ac:dyDescent="0.25">
      <c r="A233" s="17"/>
      <c r="B233" s="2"/>
      <c r="C233" s="17"/>
      <c r="D233" s="2"/>
      <c r="E233" s="24"/>
      <c r="F233" s="42"/>
      <c r="G233" s="24"/>
      <c r="H233" s="94"/>
      <c r="I233" s="24"/>
      <c r="J233" s="61"/>
    </row>
    <row r="234" spans="1:10" s="6" customFormat="1" x14ac:dyDescent="0.25">
      <c r="A234" s="17"/>
      <c r="B234" s="2"/>
      <c r="C234" s="17"/>
      <c r="D234" s="2"/>
      <c r="E234" s="24"/>
      <c r="F234" s="42"/>
      <c r="G234" s="24"/>
      <c r="H234" s="94"/>
      <c r="I234" s="24"/>
      <c r="J234" s="61"/>
    </row>
    <row r="235" spans="1:10" x14ac:dyDescent="0.25">
      <c r="H235" s="94"/>
    </row>
    <row r="236" spans="1:10" x14ac:dyDescent="0.25">
      <c r="H236" s="94"/>
    </row>
    <row r="237" spans="1:10" x14ac:dyDescent="0.25">
      <c r="H237" s="94"/>
    </row>
    <row r="238" spans="1:10" x14ac:dyDescent="0.25">
      <c r="H238" s="94"/>
    </row>
    <row r="239" spans="1:10" x14ac:dyDescent="0.25">
      <c r="H239" s="94"/>
    </row>
    <row r="240" spans="1:10" x14ac:dyDescent="0.25">
      <c r="H240" s="94"/>
    </row>
    <row r="241" spans="1:8" x14ac:dyDescent="0.25">
      <c r="H241" s="94"/>
    </row>
    <row r="242" spans="1:8" x14ac:dyDescent="0.25">
      <c r="H242" s="94"/>
    </row>
    <row r="243" spans="1:8" x14ac:dyDescent="0.25">
      <c r="H243" s="94"/>
    </row>
    <row r="244" spans="1:8" x14ac:dyDescent="0.25">
      <c r="H244" s="94"/>
    </row>
    <row r="245" spans="1:8" x14ac:dyDescent="0.25">
      <c r="H245" s="94"/>
    </row>
    <row r="246" spans="1:8" s="6" customFormat="1" x14ac:dyDescent="0.25">
      <c r="A246" s="17"/>
      <c r="B246" s="2"/>
      <c r="C246" s="17"/>
      <c r="D246" s="2"/>
      <c r="E246" s="24"/>
      <c r="F246" s="42"/>
      <c r="G246" s="24"/>
      <c r="H246" s="94"/>
    </row>
    <row r="247" spans="1:8" s="6" customFormat="1" x14ac:dyDescent="0.25">
      <c r="A247" s="17"/>
      <c r="B247" s="2"/>
      <c r="C247" s="17"/>
      <c r="D247" s="2"/>
      <c r="E247" s="24"/>
      <c r="F247" s="42"/>
      <c r="G247" s="24"/>
      <c r="H247" s="94"/>
    </row>
    <row r="248" spans="1:8" s="6" customFormat="1" x14ac:dyDescent="0.25">
      <c r="A248" s="17"/>
      <c r="B248" s="2"/>
      <c r="C248" s="17"/>
      <c r="D248" s="2"/>
      <c r="E248" s="24"/>
      <c r="F248" s="42"/>
      <c r="G248" s="24"/>
      <c r="H248" s="94"/>
    </row>
    <row r="249" spans="1:8" s="6" customFormat="1" x14ac:dyDescent="0.25">
      <c r="A249" s="17"/>
      <c r="B249" s="2"/>
      <c r="C249" s="17"/>
      <c r="D249" s="2"/>
      <c r="E249" s="24"/>
      <c r="F249" s="42"/>
      <c r="G249" s="24"/>
      <c r="H249" s="94"/>
    </row>
    <row r="250" spans="1:8" s="6" customFormat="1" x14ac:dyDescent="0.25">
      <c r="A250" s="17"/>
      <c r="B250" s="2"/>
      <c r="C250" s="17"/>
      <c r="D250" s="2"/>
      <c r="E250" s="24"/>
      <c r="F250" s="42"/>
      <c r="G250" s="24"/>
      <c r="H250" s="94"/>
    </row>
    <row r="251" spans="1:8" s="6" customFormat="1" x14ac:dyDescent="0.25">
      <c r="A251" s="17"/>
      <c r="B251" s="2"/>
      <c r="C251" s="17"/>
      <c r="D251" s="2"/>
      <c r="E251" s="24"/>
      <c r="F251" s="42"/>
      <c r="G251" s="24"/>
      <c r="H251" s="94"/>
    </row>
    <row r="252" spans="1:8" s="6" customFormat="1" x14ac:dyDescent="0.25">
      <c r="A252" s="17"/>
      <c r="B252" s="2"/>
      <c r="C252" s="17"/>
      <c r="D252" s="2"/>
      <c r="E252" s="24"/>
      <c r="F252" s="42"/>
      <c r="G252" s="24"/>
      <c r="H252" s="94"/>
    </row>
    <row r="253" spans="1:8" s="6" customFormat="1" x14ac:dyDescent="0.25">
      <c r="A253" s="17"/>
      <c r="B253" s="2"/>
      <c r="C253" s="17"/>
      <c r="D253" s="2"/>
      <c r="E253" s="24"/>
      <c r="F253" s="42"/>
      <c r="G253" s="24"/>
      <c r="H253" s="94"/>
    </row>
    <row r="254" spans="1:8" x14ac:dyDescent="0.25">
      <c r="H254" s="94"/>
    </row>
    <row r="255" spans="1:8" x14ac:dyDescent="0.25">
      <c r="H255" s="94"/>
    </row>
    <row r="256" spans="1:8" x14ac:dyDescent="0.25">
      <c r="H256" s="94"/>
    </row>
    <row r="257" spans="8:8" x14ac:dyDescent="0.25">
      <c r="H257" s="94"/>
    </row>
    <row r="258" spans="8:8" x14ac:dyDescent="0.25">
      <c r="H258" s="94"/>
    </row>
    <row r="259" spans="8:8" x14ac:dyDescent="0.25">
      <c r="H259" s="94"/>
    </row>
    <row r="260" spans="8:8" x14ac:dyDescent="0.25">
      <c r="H260" s="94"/>
    </row>
    <row r="261" spans="8:8" x14ac:dyDescent="0.25">
      <c r="H261" s="94"/>
    </row>
    <row r="262" spans="8:8" x14ac:dyDescent="0.25">
      <c r="H262" s="94"/>
    </row>
    <row r="263" spans="8:8" x14ac:dyDescent="0.25">
      <c r="H263" s="94"/>
    </row>
    <row r="264" spans="8:8" x14ac:dyDescent="0.25">
      <c r="H264" s="94"/>
    </row>
    <row r="265" spans="8:8" x14ac:dyDescent="0.25">
      <c r="H265" s="94"/>
    </row>
    <row r="266" spans="8:8" x14ac:dyDescent="0.25">
      <c r="H266" s="94"/>
    </row>
    <row r="267" spans="8:8" x14ac:dyDescent="0.25">
      <c r="H267" s="94"/>
    </row>
    <row r="268" spans="8:8" x14ac:dyDescent="0.25">
      <c r="H268" s="94"/>
    </row>
    <row r="269" spans="8:8" x14ac:dyDescent="0.25">
      <c r="H269" s="94"/>
    </row>
    <row r="270" spans="8:8" x14ac:dyDescent="0.25">
      <c r="H270" s="94"/>
    </row>
    <row r="271" spans="8:8" x14ac:dyDescent="0.25">
      <c r="H271" s="94"/>
    </row>
    <row r="272" spans="8:8" x14ac:dyDescent="0.25">
      <c r="H272" s="94"/>
    </row>
    <row r="273" spans="1:8" x14ac:dyDescent="0.25">
      <c r="H273" s="94"/>
    </row>
    <row r="274" spans="1:8" x14ac:dyDescent="0.25">
      <c r="H274" s="94"/>
    </row>
    <row r="275" spans="1:8" s="81" customFormat="1" ht="15" x14ac:dyDescent="0.25">
      <c r="A275" s="17"/>
      <c r="B275" s="2"/>
      <c r="C275" s="17"/>
      <c r="D275" s="2"/>
      <c r="E275" s="24"/>
      <c r="F275" s="42"/>
      <c r="G275" s="24"/>
      <c r="H275" s="94"/>
    </row>
    <row r="276" spans="1:8" s="81" customFormat="1" ht="15" x14ac:dyDescent="0.25">
      <c r="A276" s="17"/>
      <c r="B276" s="2"/>
      <c r="C276" s="17"/>
      <c r="D276" s="2"/>
      <c r="E276" s="24"/>
      <c r="F276" s="42"/>
      <c r="G276" s="24"/>
      <c r="H276" s="94"/>
    </row>
    <row r="277" spans="1:8" s="81" customFormat="1" ht="15" x14ac:dyDescent="0.25">
      <c r="A277" s="17"/>
      <c r="B277" s="2"/>
      <c r="C277" s="17"/>
      <c r="D277" s="2"/>
      <c r="E277" s="24"/>
      <c r="F277" s="42"/>
      <c r="G277" s="24"/>
      <c r="H277" s="94"/>
    </row>
    <row r="278" spans="1:8" s="81" customFormat="1" ht="15" x14ac:dyDescent="0.25">
      <c r="A278" s="17"/>
      <c r="B278" s="2"/>
      <c r="C278" s="17"/>
      <c r="D278" s="2"/>
      <c r="E278" s="24"/>
      <c r="F278" s="42"/>
      <c r="G278" s="24"/>
      <c r="H278" s="94"/>
    </row>
    <row r="279" spans="1:8" s="81" customFormat="1" ht="15" x14ac:dyDescent="0.25">
      <c r="A279" s="17"/>
      <c r="B279" s="2"/>
      <c r="C279" s="17"/>
      <c r="D279" s="2"/>
      <c r="E279" s="24"/>
      <c r="F279" s="42"/>
      <c r="G279" s="24"/>
      <c r="H279" s="94"/>
    </row>
    <row r="280" spans="1:8" s="81" customFormat="1" ht="15" x14ac:dyDescent="0.25">
      <c r="A280" s="17"/>
      <c r="B280" s="2"/>
      <c r="C280" s="17"/>
      <c r="D280" s="2"/>
      <c r="E280" s="24"/>
      <c r="F280" s="42"/>
      <c r="G280" s="24"/>
      <c r="H280" s="94"/>
    </row>
    <row r="281" spans="1:8" s="81" customFormat="1" ht="15" x14ac:dyDescent="0.25">
      <c r="A281" s="17"/>
      <c r="B281" s="2"/>
      <c r="C281" s="17"/>
      <c r="D281" s="2"/>
      <c r="E281" s="24"/>
      <c r="F281" s="42"/>
      <c r="G281" s="24"/>
      <c r="H281" s="94"/>
    </row>
    <row r="282" spans="1:8" s="81" customFormat="1" ht="15" x14ac:dyDescent="0.25">
      <c r="A282" s="17"/>
      <c r="B282" s="2"/>
      <c r="C282" s="17"/>
      <c r="D282" s="2"/>
      <c r="E282" s="24"/>
      <c r="F282" s="42"/>
      <c r="G282" s="24"/>
      <c r="H282" s="94"/>
    </row>
    <row r="283" spans="1:8" s="81" customFormat="1" ht="15" x14ac:dyDescent="0.25">
      <c r="A283" s="17"/>
      <c r="B283" s="2"/>
      <c r="C283" s="17"/>
      <c r="D283" s="2"/>
      <c r="E283" s="24"/>
      <c r="F283" s="42"/>
      <c r="G283" s="24"/>
      <c r="H283" s="94"/>
    </row>
    <row r="284" spans="1:8" s="81" customFormat="1" ht="15" x14ac:dyDescent="0.25">
      <c r="A284" s="17"/>
      <c r="B284" s="2"/>
      <c r="C284" s="17"/>
      <c r="D284" s="2"/>
      <c r="E284" s="24"/>
      <c r="F284" s="42"/>
      <c r="G284" s="24"/>
      <c r="H284" s="94"/>
    </row>
    <row r="285" spans="1:8" s="81" customFormat="1" ht="15" x14ac:dyDescent="0.25">
      <c r="A285" s="17"/>
      <c r="B285" s="2"/>
      <c r="C285" s="17"/>
      <c r="D285" s="2"/>
      <c r="E285" s="24"/>
      <c r="F285" s="42"/>
      <c r="G285" s="24"/>
      <c r="H285" s="94"/>
    </row>
    <row r="286" spans="1:8" s="81" customFormat="1" ht="15" x14ac:dyDescent="0.25">
      <c r="A286" s="17"/>
      <c r="B286" s="2"/>
      <c r="C286" s="17"/>
      <c r="D286" s="2"/>
      <c r="E286" s="24"/>
      <c r="F286" s="42"/>
      <c r="G286" s="24"/>
      <c r="H286" s="94"/>
    </row>
    <row r="287" spans="1:8" s="81" customFormat="1" ht="15" x14ac:dyDescent="0.25">
      <c r="A287" s="17"/>
      <c r="B287" s="2"/>
      <c r="C287" s="17"/>
      <c r="D287" s="2"/>
      <c r="E287" s="24"/>
      <c r="F287" s="42"/>
      <c r="G287" s="24"/>
      <c r="H287" s="94"/>
    </row>
    <row r="288" spans="1:8" x14ac:dyDescent="0.25">
      <c r="H288" s="94"/>
    </row>
    <row r="289" spans="8:8" x14ac:dyDescent="0.25">
      <c r="H289" s="94"/>
    </row>
    <row r="290" spans="8:8" x14ac:dyDescent="0.25">
      <c r="H290" s="94"/>
    </row>
    <row r="291" spans="8:8" x14ac:dyDescent="0.25">
      <c r="H291" s="94"/>
    </row>
    <row r="292" spans="8:8" x14ac:dyDescent="0.25">
      <c r="H292" s="94"/>
    </row>
    <row r="293" spans="8:8" x14ac:dyDescent="0.25">
      <c r="H293" s="94"/>
    </row>
    <row r="294" spans="8:8" x14ac:dyDescent="0.25">
      <c r="H294" s="94"/>
    </row>
    <row r="295" spans="8:8" x14ac:dyDescent="0.25">
      <c r="H295" s="94"/>
    </row>
    <row r="296" spans="8:8" x14ac:dyDescent="0.25">
      <c r="H296" s="94"/>
    </row>
    <row r="297" spans="8:8" x14ac:dyDescent="0.25">
      <c r="H297" s="94"/>
    </row>
    <row r="298" spans="8:8" x14ac:dyDescent="0.25">
      <c r="H298" s="94"/>
    </row>
    <row r="299" spans="8:8" x14ac:dyDescent="0.25">
      <c r="H299" s="94"/>
    </row>
    <row r="300" spans="8:8" x14ac:dyDescent="0.25">
      <c r="H300" s="94"/>
    </row>
    <row r="301" spans="8:8" x14ac:dyDescent="0.25">
      <c r="H301" s="94"/>
    </row>
    <row r="302" spans="8:8" x14ac:dyDescent="0.25">
      <c r="H302" s="94"/>
    </row>
    <row r="303" spans="8:8" x14ac:dyDescent="0.25">
      <c r="H303" s="94"/>
    </row>
    <row r="304" spans="8:8" x14ac:dyDescent="0.25">
      <c r="H304" s="94"/>
    </row>
    <row r="305" spans="1:8" x14ac:dyDescent="0.25">
      <c r="H305" s="94"/>
    </row>
    <row r="306" spans="1:8" x14ac:dyDescent="0.25">
      <c r="H306" s="94"/>
    </row>
    <row r="307" spans="1:8" s="6" customFormat="1" x14ac:dyDescent="0.25">
      <c r="A307" s="17"/>
      <c r="B307" s="2"/>
      <c r="C307" s="17"/>
      <c r="D307" s="2"/>
      <c r="E307" s="24"/>
      <c r="F307" s="42"/>
      <c r="G307" s="24"/>
      <c r="H307" s="94"/>
    </row>
    <row r="308" spans="1:8" s="6" customFormat="1" x14ac:dyDescent="0.25">
      <c r="A308" s="17"/>
      <c r="B308" s="2"/>
      <c r="C308" s="17"/>
      <c r="D308" s="2"/>
      <c r="E308" s="24"/>
      <c r="F308" s="42"/>
      <c r="G308" s="24"/>
      <c r="H308" s="94"/>
    </row>
    <row r="309" spans="1:8" x14ac:dyDescent="0.25">
      <c r="H309" s="94"/>
    </row>
    <row r="310" spans="1:8" x14ac:dyDescent="0.25">
      <c r="H310" s="94"/>
    </row>
    <row r="311" spans="1:8" x14ac:dyDescent="0.25">
      <c r="H311" s="94"/>
    </row>
    <row r="312" spans="1:8" x14ac:dyDescent="0.25">
      <c r="H312" s="94"/>
    </row>
    <row r="313" spans="1:8" x14ac:dyDescent="0.25">
      <c r="H313" s="94"/>
    </row>
    <row r="314" spans="1:8" x14ac:dyDescent="0.25">
      <c r="H314" s="94"/>
    </row>
    <row r="315" spans="1:8" x14ac:dyDescent="0.25">
      <c r="H315" s="94"/>
    </row>
    <row r="316" spans="1:8" x14ac:dyDescent="0.25">
      <c r="H316" s="94"/>
    </row>
    <row r="317" spans="1:8" x14ac:dyDescent="0.25">
      <c r="H317" s="94"/>
    </row>
    <row r="318" spans="1:8" x14ac:dyDescent="0.25">
      <c r="H318" s="94"/>
    </row>
    <row r="319" spans="1:8" x14ac:dyDescent="0.25">
      <c r="H319" s="94"/>
    </row>
    <row r="320" spans="1:8" x14ac:dyDescent="0.25">
      <c r="H320" s="94"/>
    </row>
    <row r="321" spans="8:8" x14ac:dyDescent="0.25">
      <c r="H321" s="94"/>
    </row>
    <row r="322" spans="8:8" x14ac:dyDescent="0.25">
      <c r="H322" s="94"/>
    </row>
    <row r="323" spans="8:8" x14ac:dyDescent="0.25">
      <c r="H323" s="94"/>
    </row>
    <row r="324" spans="8:8" x14ac:dyDescent="0.25">
      <c r="H324" s="94"/>
    </row>
    <row r="325" spans="8:8" x14ac:dyDescent="0.25">
      <c r="H325" s="94"/>
    </row>
    <row r="326" spans="8:8" x14ac:dyDescent="0.25">
      <c r="H326" s="94"/>
    </row>
    <row r="327" spans="8:8" x14ac:dyDescent="0.25">
      <c r="H327" s="94"/>
    </row>
    <row r="328" spans="8:8" x14ac:dyDescent="0.25">
      <c r="H328" s="94"/>
    </row>
    <row r="329" spans="8:8" x14ac:dyDescent="0.25">
      <c r="H329" s="94"/>
    </row>
    <row r="330" spans="8:8" x14ac:dyDescent="0.25">
      <c r="H330" s="94"/>
    </row>
    <row r="331" spans="8:8" x14ac:dyDescent="0.25">
      <c r="H331" s="94"/>
    </row>
    <row r="332" spans="8:8" x14ac:dyDescent="0.25">
      <c r="H332" s="94"/>
    </row>
    <row r="333" spans="8:8" x14ac:dyDescent="0.25">
      <c r="H333" s="94"/>
    </row>
    <row r="334" spans="8:8" x14ac:dyDescent="0.25">
      <c r="H334" s="94"/>
    </row>
    <row r="335" spans="8:8" x14ac:dyDescent="0.25">
      <c r="H335" s="94"/>
    </row>
    <row r="336" spans="8:8" x14ac:dyDescent="0.25">
      <c r="H336" s="94"/>
    </row>
    <row r="337" spans="8:8" x14ac:dyDescent="0.25">
      <c r="H337" s="94"/>
    </row>
    <row r="338" spans="8:8" x14ac:dyDescent="0.25">
      <c r="H338" s="94"/>
    </row>
    <row r="339" spans="8:8" x14ac:dyDescent="0.25">
      <c r="H339" s="94"/>
    </row>
    <row r="340" spans="8:8" x14ac:dyDescent="0.25">
      <c r="H340" s="94"/>
    </row>
    <row r="341" spans="8:8" x14ac:dyDescent="0.25">
      <c r="H341" s="94"/>
    </row>
    <row r="342" spans="8:8" x14ac:dyDescent="0.25">
      <c r="H342" s="94"/>
    </row>
    <row r="343" spans="8:8" x14ac:dyDescent="0.25">
      <c r="H343" s="94"/>
    </row>
    <row r="344" spans="8:8" x14ac:dyDescent="0.25">
      <c r="H344" s="94"/>
    </row>
    <row r="345" spans="8:8" x14ac:dyDescent="0.25">
      <c r="H345" s="94"/>
    </row>
    <row r="346" spans="8:8" x14ac:dyDescent="0.25">
      <c r="H346" s="94"/>
    </row>
    <row r="347" spans="8:8" x14ac:dyDescent="0.25">
      <c r="H347" s="94"/>
    </row>
    <row r="348" spans="8:8" x14ac:dyDescent="0.25">
      <c r="H348" s="94"/>
    </row>
    <row r="349" spans="8:8" x14ac:dyDescent="0.25">
      <c r="H349" s="94"/>
    </row>
    <row r="350" spans="8:8" x14ac:dyDescent="0.25">
      <c r="H350" s="94"/>
    </row>
    <row r="351" spans="8:8" x14ac:dyDescent="0.25">
      <c r="H351" s="94"/>
    </row>
    <row r="352" spans="8:8" x14ac:dyDescent="0.25">
      <c r="H352" s="94"/>
    </row>
    <row r="353" spans="8:8" x14ac:dyDescent="0.25">
      <c r="H353" s="94"/>
    </row>
    <row r="354" spans="8:8" x14ac:dyDescent="0.25">
      <c r="H354" s="94"/>
    </row>
    <row r="355" spans="8:8" x14ac:dyDescent="0.25">
      <c r="H355" s="94"/>
    </row>
    <row r="356" spans="8:8" x14ac:dyDescent="0.25">
      <c r="H356" s="94"/>
    </row>
    <row r="357" spans="8:8" x14ac:dyDescent="0.25">
      <c r="H357" s="94"/>
    </row>
    <row r="358" spans="8:8" x14ac:dyDescent="0.25">
      <c r="H358" s="94"/>
    </row>
    <row r="359" spans="8:8" x14ac:dyDescent="0.25">
      <c r="H359" s="94"/>
    </row>
    <row r="360" spans="8:8" x14ac:dyDescent="0.25">
      <c r="H360" s="94"/>
    </row>
    <row r="361" spans="8:8" x14ac:dyDescent="0.25">
      <c r="H361" s="94"/>
    </row>
    <row r="362" spans="8:8" x14ac:dyDescent="0.25">
      <c r="H362" s="94"/>
    </row>
    <row r="363" spans="8:8" x14ac:dyDescent="0.25">
      <c r="H363" s="94"/>
    </row>
    <row r="364" spans="8:8" x14ac:dyDescent="0.25">
      <c r="H364" s="94"/>
    </row>
    <row r="365" spans="8:8" x14ac:dyDescent="0.25">
      <c r="H365" s="94"/>
    </row>
    <row r="366" spans="8:8" x14ac:dyDescent="0.25">
      <c r="H366" s="94"/>
    </row>
    <row r="367" spans="8:8" x14ac:dyDescent="0.25">
      <c r="H367" s="94"/>
    </row>
    <row r="368" spans="8:8" x14ac:dyDescent="0.25">
      <c r="H368" s="94"/>
    </row>
    <row r="369" spans="8:8" x14ac:dyDescent="0.25">
      <c r="H369" s="94"/>
    </row>
    <row r="370" spans="8:8" x14ac:dyDescent="0.25">
      <c r="H370" s="94"/>
    </row>
    <row r="371" spans="8:8" x14ac:dyDescent="0.25">
      <c r="H371" s="94"/>
    </row>
    <row r="372" spans="8:8" x14ac:dyDescent="0.25">
      <c r="H372" s="94"/>
    </row>
    <row r="373" spans="8:8" x14ac:dyDescent="0.25">
      <c r="H373" s="94"/>
    </row>
    <row r="374" spans="8:8" x14ac:dyDescent="0.25">
      <c r="H374" s="94"/>
    </row>
    <row r="375" spans="8:8" x14ac:dyDescent="0.25">
      <c r="H375" s="94"/>
    </row>
    <row r="376" spans="8:8" x14ac:dyDescent="0.25">
      <c r="H376" s="94"/>
    </row>
    <row r="377" spans="8:8" x14ac:dyDescent="0.25">
      <c r="H377" s="94"/>
    </row>
    <row r="378" spans="8:8" x14ac:dyDescent="0.25">
      <c r="H378" s="94"/>
    </row>
    <row r="379" spans="8:8" x14ac:dyDescent="0.25">
      <c r="H379" s="94"/>
    </row>
  </sheetData>
  <pageMargins left="0.70866141732283472" right="0.70866141732283472" top="0.74803149606299213" bottom="0.74803149606299213" header="0.31496062992125984" footer="0.31496062992125984"/>
  <pageSetup paperSize="9" orientation="portrait" r:id="rId1"/>
  <headerFooter>
    <oddHeader>&amp;L&amp;9Zadružni dom Velika Nedelja - energetska sanacija
SI_Kotlovnica</oddHeader>
    <oddFooter>&amp;L&amp;8številka projekta: D-30/2024
številka načrta: G-42/24&amp;C&amp;9&amp;P/&amp;N</oddFooter>
  </headerFooter>
  <rowBreaks count="4" manualBreakCount="4">
    <brk id="37" max="16383" man="1"/>
    <brk id="46" max="16383" man="1"/>
    <brk id="182" max="16383" man="1"/>
    <brk id="191" max="16383" man="1"/>
  </rowBreaks>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3F5CBB1-4554-4DA3-A6FB-CF1339C70C6E}">
  <sheetPr>
    <tabColor theme="3" tint="0.79998168889431442"/>
  </sheetPr>
  <dimension ref="A1:J348"/>
  <sheetViews>
    <sheetView view="pageBreakPreview" zoomScaleNormal="100" zoomScaleSheetLayoutView="100" workbookViewId="0">
      <selection activeCell="D6" sqref="D6"/>
    </sheetView>
  </sheetViews>
  <sheetFormatPr defaultColWidth="9.140625" defaultRowHeight="12.75" x14ac:dyDescent="0.25"/>
  <cols>
    <col min="1" max="1" width="2.7109375" style="17" customWidth="1"/>
    <col min="2" max="2" width="4.7109375" style="2" customWidth="1"/>
    <col min="3" max="3" width="45.7109375" style="17" customWidth="1"/>
    <col min="4" max="4" width="5.7109375" style="2" customWidth="1"/>
    <col min="5" max="5" width="2.7109375" style="24" customWidth="1"/>
    <col min="6" max="6" width="10.7109375" style="42" customWidth="1"/>
    <col min="7" max="7" width="2.7109375" style="24" customWidth="1"/>
    <col min="8" max="8" width="11.7109375" style="125" customWidth="1"/>
    <col min="9" max="9" width="9.140625" style="17"/>
    <col min="10" max="10" width="8.42578125" style="17" customWidth="1"/>
    <col min="11" max="16384" width="9.140625" style="17"/>
  </cols>
  <sheetData>
    <row r="1" spans="1:8" x14ac:dyDescent="0.25">
      <c r="C1" s="11"/>
      <c r="E1" s="5"/>
      <c r="G1" s="5"/>
      <c r="H1" s="43"/>
    </row>
    <row r="2" spans="1:8" x14ac:dyDescent="0.25">
      <c r="A2" s="126"/>
      <c r="B2" s="26" t="s">
        <v>80</v>
      </c>
      <c r="C2" s="85" t="s">
        <v>181</v>
      </c>
      <c r="D2" s="127"/>
      <c r="E2" s="128"/>
      <c r="F2" s="129"/>
      <c r="G2" s="128"/>
      <c r="H2" s="130"/>
    </row>
    <row r="3" spans="1:8" s="6" customFormat="1" x14ac:dyDescent="0.25">
      <c r="A3" s="17"/>
      <c r="B3" s="13"/>
      <c r="C3" s="17"/>
      <c r="D3" s="2"/>
      <c r="E3" s="61"/>
      <c r="F3" s="61"/>
      <c r="G3" s="61"/>
      <c r="H3" s="24"/>
    </row>
    <row r="4" spans="1:8" s="131" customFormat="1" x14ac:dyDescent="0.25">
      <c r="A4" s="126"/>
      <c r="B4" s="26" t="s">
        <v>81</v>
      </c>
      <c r="C4" s="85" t="s">
        <v>101</v>
      </c>
      <c r="D4" s="127"/>
      <c r="E4" s="128"/>
      <c r="F4" s="128"/>
      <c r="G4" s="128"/>
      <c r="H4" s="76"/>
    </row>
    <row r="5" spans="1:8" x14ac:dyDescent="0.25">
      <c r="A5" s="6"/>
      <c r="B5" s="80"/>
      <c r="C5" s="11"/>
      <c r="E5" s="17"/>
      <c r="F5" s="44"/>
      <c r="G5" s="44"/>
      <c r="H5" s="44"/>
    </row>
    <row r="6" spans="1:8" ht="382.5" x14ac:dyDescent="0.25">
      <c r="A6"/>
      <c r="B6" s="3" t="s">
        <v>1</v>
      </c>
      <c r="C6" s="82" t="s">
        <v>173</v>
      </c>
      <c r="D6" s="141"/>
      <c r="E6"/>
      <c r="F6" s="87"/>
      <c r="G6"/>
      <c r="H6" s="87"/>
    </row>
    <row r="7" spans="1:8" ht="15" x14ac:dyDescent="0.25">
      <c r="A7"/>
      <c r="B7" s="3"/>
      <c r="C7" s="9"/>
      <c r="D7" s="141"/>
      <c r="E7"/>
      <c r="F7" s="87"/>
      <c r="G7"/>
      <c r="H7" s="87"/>
    </row>
    <row r="8" spans="1:8" ht="15" x14ac:dyDescent="0.25">
      <c r="A8"/>
      <c r="B8" s="3"/>
      <c r="C8" s="82" t="s">
        <v>112</v>
      </c>
      <c r="D8" s="37">
        <v>2</v>
      </c>
      <c r="E8"/>
      <c r="F8" s="87"/>
      <c r="G8"/>
      <c r="H8" s="87">
        <f>D8*F8</f>
        <v>0</v>
      </c>
    </row>
    <row r="9" spans="1:8" ht="15" x14ac:dyDescent="0.25">
      <c r="A9"/>
      <c r="B9" s="3"/>
      <c r="C9" s="82" t="s">
        <v>205</v>
      </c>
      <c r="D9" s="37">
        <v>4</v>
      </c>
      <c r="E9"/>
      <c r="F9" s="87"/>
      <c r="G9"/>
      <c r="H9" s="87">
        <f>D9*F9</f>
        <v>0</v>
      </c>
    </row>
    <row r="10" spans="1:8" s="6" customFormat="1" ht="14.25" x14ac:dyDescent="0.25">
      <c r="A10" s="89"/>
      <c r="B10" s="3"/>
      <c r="C10" s="11"/>
      <c r="D10" s="2"/>
      <c r="E10" s="7"/>
      <c r="F10" s="87"/>
      <c r="G10" s="7"/>
      <c r="H10" s="87"/>
    </row>
    <row r="11" spans="1:8" s="6" customFormat="1" ht="165.75" x14ac:dyDescent="0.2">
      <c r="A11" s="149"/>
      <c r="B11" s="3" t="s">
        <v>2</v>
      </c>
      <c r="C11" s="1" t="s">
        <v>144</v>
      </c>
      <c r="D11" s="2"/>
      <c r="E11" s="7"/>
      <c r="F11" s="87"/>
      <c r="G11" s="7"/>
      <c r="H11" s="87"/>
    </row>
    <row r="12" spans="1:8" s="6" customFormat="1" ht="14.25" x14ac:dyDescent="0.2">
      <c r="A12" s="149"/>
      <c r="B12" s="3"/>
      <c r="C12" s="11"/>
      <c r="D12" s="2"/>
      <c r="E12" s="7"/>
      <c r="F12" s="87"/>
      <c r="G12" s="7"/>
      <c r="H12" s="87"/>
    </row>
    <row r="13" spans="1:8" s="6" customFormat="1" ht="14.25" x14ac:dyDescent="0.2">
      <c r="A13" s="149"/>
      <c r="B13" s="3"/>
      <c r="C13" s="11" t="s">
        <v>5</v>
      </c>
      <c r="D13" s="2">
        <v>1</v>
      </c>
      <c r="E13" s="7"/>
      <c r="F13" s="87"/>
      <c r="G13" s="7"/>
      <c r="H13" s="87">
        <f>D13*F13</f>
        <v>0</v>
      </c>
    </row>
    <row r="14" spans="1:8" s="6" customFormat="1" ht="14.25" x14ac:dyDescent="0.25">
      <c r="A14" s="89"/>
      <c r="B14" s="3"/>
      <c r="C14" s="11"/>
      <c r="D14" s="2"/>
      <c r="E14" s="7"/>
      <c r="F14" s="87"/>
      <c r="G14" s="7"/>
      <c r="H14" s="77"/>
    </row>
    <row r="15" spans="1:8" s="6" customFormat="1" ht="25.5" x14ac:dyDescent="0.2">
      <c r="A15" s="148"/>
      <c r="B15" s="2" t="s">
        <v>3</v>
      </c>
      <c r="C15" s="1" t="s">
        <v>145</v>
      </c>
      <c r="D15" s="2"/>
      <c r="E15" s="5"/>
      <c r="F15" s="150"/>
      <c r="G15" s="5"/>
      <c r="H15" s="78"/>
    </row>
    <row r="16" spans="1:8" s="6" customFormat="1" x14ac:dyDescent="0.2">
      <c r="A16" s="148"/>
      <c r="B16" s="2"/>
      <c r="C16" s="11"/>
      <c r="D16" s="2"/>
      <c r="E16" s="5"/>
      <c r="F16" s="150"/>
      <c r="G16" s="5"/>
      <c r="H16" s="78"/>
    </row>
    <row r="17" spans="1:8" s="6" customFormat="1" x14ac:dyDescent="0.2">
      <c r="A17" s="148"/>
      <c r="B17" s="2"/>
      <c r="C17" s="11" t="s">
        <v>21</v>
      </c>
      <c r="D17" s="2">
        <v>5</v>
      </c>
      <c r="E17" s="151"/>
      <c r="F17" s="87">
        <f>SUM(H6:H13)</f>
        <v>0</v>
      </c>
      <c r="G17" s="151"/>
      <c r="H17" s="87">
        <f>D17*F17*0.01</f>
        <v>0</v>
      </c>
    </row>
    <row r="18" spans="1:8" s="6" customFormat="1" x14ac:dyDescent="0.2">
      <c r="A18" s="148"/>
      <c r="B18" s="14"/>
      <c r="C18" s="11"/>
      <c r="D18" s="2"/>
      <c r="E18" s="5"/>
      <c r="F18" s="150"/>
      <c r="G18" s="15"/>
      <c r="H18" s="78"/>
    </row>
    <row r="19" spans="1:8" s="6" customFormat="1" x14ac:dyDescent="0.2">
      <c r="A19" s="152"/>
      <c r="B19" s="28"/>
      <c r="C19" s="26" t="s">
        <v>22</v>
      </c>
      <c r="D19" s="28"/>
      <c r="E19" s="29"/>
      <c r="F19" s="153"/>
      <c r="G19" s="29"/>
      <c r="H19" s="47">
        <f>SUM(H6:H17)</f>
        <v>0</v>
      </c>
    </row>
    <row r="20" spans="1:8" s="6" customFormat="1" x14ac:dyDescent="0.2">
      <c r="A20" s="148"/>
      <c r="B20" s="2"/>
      <c r="C20" s="11"/>
      <c r="D20" s="2"/>
      <c r="E20" s="151"/>
      <c r="F20" s="38"/>
      <c r="G20" s="151"/>
      <c r="H20" s="151"/>
    </row>
    <row r="21" spans="1:8" s="6" customFormat="1" x14ac:dyDescent="0.2">
      <c r="A21" s="148"/>
      <c r="B21" s="2"/>
      <c r="C21" s="12" t="s">
        <v>23</v>
      </c>
      <c r="D21" s="2"/>
      <c r="E21" s="151"/>
      <c r="F21" s="38"/>
      <c r="G21" s="151"/>
      <c r="H21" s="151"/>
    </row>
    <row r="22" spans="1:8" s="6" customFormat="1" ht="51" x14ac:dyDescent="0.2">
      <c r="A22" s="148"/>
      <c r="B22" s="2"/>
      <c r="C22" s="8" t="s">
        <v>24</v>
      </c>
      <c r="D22" s="2"/>
      <c r="E22" s="151"/>
      <c r="F22" s="38"/>
      <c r="G22" s="151"/>
      <c r="H22" s="38"/>
    </row>
    <row r="23" spans="1:8" s="6" customFormat="1" ht="38.25" x14ac:dyDescent="0.2">
      <c r="A23" s="148"/>
      <c r="B23" s="2"/>
      <c r="C23" s="8" t="s">
        <v>30</v>
      </c>
      <c r="D23" s="2"/>
      <c r="E23" s="151"/>
      <c r="F23" s="38"/>
      <c r="G23" s="151"/>
      <c r="H23" s="38"/>
    </row>
    <row r="24" spans="1:8" s="6" customFormat="1" x14ac:dyDescent="0.2">
      <c r="A24" s="145"/>
      <c r="B24" s="4"/>
      <c r="C24" s="148"/>
      <c r="D24" s="154"/>
      <c r="E24" s="150"/>
      <c r="F24" s="150"/>
      <c r="G24" s="150"/>
      <c r="H24" s="155"/>
    </row>
    <row r="25" spans="1:8" s="6" customFormat="1" x14ac:dyDescent="0.2">
      <c r="A25" s="148"/>
      <c r="B25" s="13"/>
      <c r="C25" s="148"/>
      <c r="D25" s="156"/>
      <c r="E25" s="150"/>
      <c r="F25" s="150"/>
      <c r="G25" s="150"/>
      <c r="H25" s="151"/>
    </row>
    <row r="26" spans="1:8" s="6" customFormat="1" x14ac:dyDescent="0.2">
      <c r="A26" s="157"/>
      <c r="B26" s="26" t="s">
        <v>162</v>
      </c>
      <c r="C26" s="158" t="s">
        <v>102</v>
      </c>
      <c r="D26" s="159"/>
      <c r="E26" s="160"/>
      <c r="F26" s="160"/>
      <c r="G26" s="160"/>
      <c r="H26" s="76"/>
    </row>
    <row r="27" spans="1:8" s="6" customFormat="1" x14ac:dyDescent="0.25">
      <c r="B27" s="80"/>
      <c r="C27" s="11"/>
      <c r="D27" s="2"/>
      <c r="E27" s="5"/>
      <c r="F27" s="48"/>
      <c r="G27" s="5"/>
      <c r="H27" s="45"/>
    </row>
    <row r="28" spans="1:8" s="6" customFormat="1" ht="76.5" x14ac:dyDescent="0.25">
      <c r="A28" s="17"/>
      <c r="B28" s="2" t="s">
        <v>1</v>
      </c>
      <c r="C28" s="11" t="s">
        <v>166</v>
      </c>
      <c r="D28" s="2"/>
      <c r="E28" s="17"/>
      <c r="F28" s="44"/>
      <c r="G28" s="17"/>
      <c r="H28" s="2"/>
    </row>
    <row r="29" spans="1:8" s="6" customFormat="1" ht="369.75" x14ac:dyDescent="0.2">
      <c r="A29" s="148"/>
      <c r="B29" s="2"/>
      <c r="C29" s="11" t="s">
        <v>118</v>
      </c>
      <c r="D29" s="2"/>
      <c r="E29" s="148"/>
      <c r="F29" s="44"/>
      <c r="G29" s="148"/>
      <c r="H29" s="77"/>
    </row>
    <row r="30" spans="1:8" s="6" customFormat="1" ht="369.75" x14ac:dyDescent="0.2">
      <c r="A30" s="148"/>
      <c r="B30" s="2"/>
      <c r="C30" s="11" t="s">
        <v>207</v>
      </c>
      <c r="D30" s="2"/>
      <c r="E30" s="148"/>
      <c r="F30" s="44"/>
      <c r="G30" s="148"/>
      <c r="H30" s="77"/>
    </row>
    <row r="31" spans="1:8" s="6" customFormat="1" ht="216.75" x14ac:dyDescent="0.25">
      <c r="A31" s="17"/>
      <c r="B31" s="2"/>
      <c r="C31" s="11" t="s">
        <v>146</v>
      </c>
      <c r="D31" s="2"/>
      <c r="E31" s="17"/>
      <c r="F31" s="44"/>
      <c r="G31" s="17"/>
      <c r="H31" s="2"/>
    </row>
    <row r="32" spans="1:8" s="6" customFormat="1" ht="229.5" x14ac:dyDescent="0.25">
      <c r="A32" s="17"/>
      <c r="B32" s="2"/>
      <c r="C32" s="11" t="s">
        <v>147</v>
      </c>
      <c r="D32" s="2"/>
      <c r="E32" s="17"/>
      <c r="F32" s="44"/>
      <c r="G32" s="17"/>
      <c r="H32" s="2"/>
    </row>
    <row r="33" spans="1:8" s="6" customFormat="1" ht="255" x14ac:dyDescent="0.25">
      <c r="A33" s="17"/>
      <c r="B33" s="2"/>
      <c r="C33" s="8" t="s">
        <v>131</v>
      </c>
      <c r="D33" s="2"/>
      <c r="E33" s="17"/>
      <c r="F33" s="90"/>
      <c r="G33" s="17"/>
      <c r="H33" s="2"/>
    </row>
    <row r="34" spans="1:8" s="6" customFormat="1" ht="255" x14ac:dyDescent="0.2">
      <c r="A34" s="148"/>
      <c r="B34" s="2"/>
      <c r="C34" s="11" t="s">
        <v>186</v>
      </c>
      <c r="D34" s="2"/>
      <c r="E34" s="148"/>
      <c r="F34" s="44"/>
      <c r="G34" s="148"/>
      <c r="H34" s="77"/>
    </row>
    <row r="35" spans="1:8" s="6" customFormat="1" x14ac:dyDescent="0.2">
      <c r="A35" s="148"/>
      <c r="B35" s="2"/>
      <c r="C35" s="8" t="s">
        <v>103</v>
      </c>
      <c r="D35" s="2"/>
      <c r="E35" s="148"/>
      <c r="F35" s="44"/>
      <c r="G35" s="148"/>
      <c r="H35" s="77"/>
    </row>
    <row r="36" spans="1:8" s="6" customFormat="1" ht="306" x14ac:dyDescent="0.2">
      <c r="A36" s="148"/>
      <c r="B36" s="2"/>
      <c r="C36" s="11" t="s">
        <v>224</v>
      </c>
      <c r="D36" s="2"/>
      <c r="E36" s="148"/>
      <c r="F36" s="44"/>
      <c r="G36" s="148"/>
      <c r="H36" s="77"/>
    </row>
    <row r="37" spans="1:8" s="6" customFormat="1" x14ac:dyDescent="0.2">
      <c r="A37" s="148"/>
      <c r="B37" s="2"/>
      <c r="C37" s="11"/>
      <c r="D37" s="2"/>
      <c r="E37" s="148"/>
      <c r="F37" s="44"/>
      <c r="G37" s="148"/>
      <c r="H37" s="77"/>
    </row>
    <row r="38" spans="1:8" s="6" customFormat="1" x14ac:dyDescent="0.2">
      <c r="A38" s="148"/>
      <c r="B38" s="2"/>
      <c r="C38" s="11" t="s">
        <v>5</v>
      </c>
      <c r="D38" s="2">
        <v>1</v>
      </c>
      <c r="E38" s="148"/>
      <c r="F38" s="44"/>
      <c r="G38" s="148"/>
      <c r="H38" s="87">
        <f>D38*F38</f>
        <v>0</v>
      </c>
    </row>
    <row r="39" spans="1:8" s="6" customFormat="1" x14ac:dyDescent="0.2">
      <c r="A39" s="148"/>
      <c r="B39" s="14"/>
      <c r="C39" s="1"/>
      <c r="D39" s="2"/>
      <c r="E39" s="151"/>
      <c r="F39" s="150"/>
      <c r="G39" s="151"/>
      <c r="H39" s="150"/>
    </row>
    <row r="40" spans="1:8" s="6" customFormat="1" ht="306" x14ac:dyDescent="0.25">
      <c r="B40" s="80" t="s">
        <v>2</v>
      </c>
      <c r="C40" s="11" t="s">
        <v>226</v>
      </c>
      <c r="D40" s="2"/>
      <c r="E40" s="87"/>
      <c r="F40" s="44"/>
      <c r="G40" s="44"/>
      <c r="H40" s="44"/>
    </row>
    <row r="41" spans="1:8" s="6" customFormat="1" x14ac:dyDescent="0.25">
      <c r="B41" s="80"/>
      <c r="C41" s="11"/>
      <c r="D41" s="2"/>
      <c r="E41" s="87"/>
      <c r="F41" s="44"/>
      <c r="G41" s="44"/>
      <c r="H41" s="44"/>
    </row>
    <row r="42" spans="1:8" s="6" customFormat="1" x14ac:dyDescent="0.25">
      <c r="B42" s="80"/>
      <c r="C42" s="11" t="s">
        <v>5</v>
      </c>
      <c r="D42" s="2">
        <v>1</v>
      </c>
      <c r="E42" s="87"/>
      <c r="F42" s="44"/>
      <c r="G42" s="44"/>
      <c r="H42" s="44">
        <f>D42*F42</f>
        <v>0</v>
      </c>
    </row>
    <row r="43" spans="1:8" s="6" customFormat="1" x14ac:dyDescent="0.25">
      <c r="A43" s="17"/>
      <c r="B43" s="88"/>
      <c r="C43" s="11"/>
      <c r="D43" s="96"/>
      <c r="E43" s="17"/>
      <c r="F43" s="44"/>
      <c r="G43" s="44"/>
      <c r="H43" s="44"/>
    </row>
    <row r="44" spans="1:8" s="6" customFormat="1" ht="102" x14ac:dyDescent="0.25">
      <c r="A44" s="17"/>
      <c r="B44" s="88" t="s">
        <v>3</v>
      </c>
      <c r="C44" s="1" t="s">
        <v>110</v>
      </c>
      <c r="D44" s="2"/>
      <c r="E44" s="17"/>
      <c r="F44" s="44"/>
      <c r="G44" s="44"/>
      <c r="H44" s="44"/>
    </row>
    <row r="45" spans="1:8" s="6" customFormat="1" x14ac:dyDescent="0.25">
      <c r="A45" s="17"/>
      <c r="B45" s="88"/>
      <c r="C45" s="11"/>
      <c r="D45" s="2"/>
      <c r="E45" s="17"/>
      <c r="F45" s="44"/>
      <c r="G45" s="44"/>
      <c r="H45" s="44"/>
    </row>
    <row r="46" spans="1:8" s="6" customFormat="1" x14ac:dyDescent="0.25">
      <c r="A46" s="17"/>
      <c r="B46" s="88"/>
      <c r="C46" s="17" t="s">
        <v>87</v>
      </c>
      <c r="D46" s="96">
        <v>1</v>
      </c>
      <c r="E46" s="17"/>
      <c r="F46" s="44"/>
      <c r="G46" s="44"/>
      <c r="H46" s="44">
        <f>D46*F46</f>
        <v>0</v>
      </c>
    </row>
    <row r="47" spans="1:8" s="6" customFormat="1" x14ac:dyDescent="0.25">
      <c r="A47" s="17"/>
      <c r="B47" s="88"/>
      <c r="C47" s="11"/>
      <c r="D47" s="96"/>
      <c r="E47" s="17"/>
      <c r="F47" s="44"/>
      <c r="G47" s="44"/>
      <c r="H47" s="44"/>
    </row>
    <row r="48" spans="1:8" s="6" customFormat="1" ht="178.5" x14ac:dyDescent="0.25">
      <c r="A48" s="17"/>
      <c r="B48" s="88" t="s">
        <v>4</v>
      </c>
      <c r="C48" s="11" t="s">
        <v>209</v>
      </c>
      <c r="D48" s="2"/>
      <c r="E48" s="17"/>
      <c r="F48" s="44"/>
      <c r="G48" s="44"/>
      <c r="H48" s="44"/>
    </row>
    <row r="49" spans="1:8" s="6" customFormat="1" x14ac:dyDescent="0.25">
      <c r="A49" s="17"/>
      <c r="B49" s="88"/>
      <c r="C49" s="11"/>
      <c r="D49" s="2"/>
      <c r="E49" s="17"/>
      <c r="F49" s="44"/>
      <c r="G49" s="44"/>
      <c r="H49" s="44"/>
    </row>
    <row r="50" spans="1:8" s="6" customFormat="1" x14ac:dyDescent="0.25">
      <c r="A50" s="17"/>
      <c r="B50" s="88"/>
      <c r="C50" s="11" t="s">
        <v>5</v>
      </c>
      <c r="D50" s="96">
        <v>1</v>
      </c>
      <c r="E50" s="17"/>
      <c r="F50" s="44"/>
      <c r="G50" s="44"/>
      <c r="H50" s="44">
        <f>D50*F50</f>
        <v>0</v>
      </c>
    </row>
    <row r="51" spans="1:8" s="6" customFormat="1" x14ac:dyDescent="0.25">
      <c r="A51" s="17"/>
      <c r="B51" s="88"/>
      <c r="C51" s="17"/>
      <c r="D51" s="2"/>
      <c r="E51" s="17"/>
      <c r="F51" s="44"/>
      <c r="G51" s="44"/>
      <c r="H51" s="44"/>
    </row>
    <row r="52" spans="1:8" s="6" customFormat="1" ht="140.25" x14ac:dyDescent="0.25">
      <c r="A52" s="17"/>
      <c r="B52" s="88" t="s">
        <v>6</v>
      </c>
      <c r="C52" s="11" t="s">
        <v>109</v>
      </c>
      <c r="D52" s="2"/>
      <c r="E52" s="17"/>
      <c r="F52" s="44"/>
      <c r="G52" s="44"/>
      <c r="H52" s="44"/>
    </row>
    <row r="53" spans="1:8" s="6" customFormat="1" x14ac:dyDescent="0.25">
      <c r="A53" s="17"/>
      <c r="B53" s="88"/>
      <c r="C53" s="11"/>
      <c r="D53" s="2"/>
      <c r="E53" s="17"/>
      <c r="F53" s="44"/>
      <c r="G53" s="44"/>
      <c r="H53" s="44"/>
    </row>
    <row r="54" spans="1:8" s="6" customFormat="1" x14ac:dyDescent="0.25">
      <c r="A54" s="17"/>
      <c r="B54" s="88"/>
      <c r="C54" s="17" t="s">
        <v>26</v>
      </c>
      <c r="D54" s="2">
        <v>1</v>
      </c>
      <c r="E54" s="17"/>
      <c r="F54" s="44"/>
      <c r="G54" s="44"/>
      <c r="H54" s="44">
        <f>D54*F54</f>
        <v>0</v>
      </c>
    </row>
    <row r="55" spans="1:8" s="6" customFormat="1" x14ac:dyDescent="0.2">
      <c r="A55" s="148"/>
      <c r="B55" s="12"/>
      <c r="C55" s="161"/>
      <c r="D55" s="156"/>
      <c r="E55" s="148"/>
      <c r="F55" s="44"/>
      <c r="G55" s="44"/>
      <c r="H55" s="44"/>
    </row>
    <row r="56" spans="1:8" s="6" customFormat="1" ht="178.5" x14ac:dyDescent="0.2">
      <c r="A56" s="148"/>
      <c r="B56" s="2" t="s">
        <v>9</v>
      </c>
      <c r="C56" s="1" t="s">
        <v>210</v>
      </c>
      <c r="D56" s="2"/>
      <c r="E56" s="148"/>
      <c r="F56" s="44"/>
      <c r="G56" s="44"/>
      <c r="H56" s="44"/>
    </row>
    <row r="57" spans="1:8" s="6" customFormat="1" x14ac:dyDescent="0.2">
      <c r="A57" s="148"/>
      <c r="B57" s="2"/>
      <c r="C57" s="11"/>
      <c r="D57" s="2"/>
      <c r="E57" s="148"/>
      <c r="F57" s="44"/>
      <c r="G57" s="44"/>
      <c r="H57" s="44"/>
    </row>
    <row r="58" spans="1:8" s="6" customFormat="1" x14ac:dyDescent="0.2">
      <c r="A58" s="148"/>
      <c r="B58" s="2"/>
      <c r="C58" s="11" t="s">
        <v>5</v>
      </c>
      <c r="D58" s="2">
        <v>1</v>
      </c>
      <c r="E58" s="148"/>
      <c r="F58" s="44"/>
      <c r="G58" s="44"/>
      <c r="H58" s="44">
        <f>D58*F58</f>
        <v>0</v>
      </c>
    </row>
    <row r="59" spans="1:8" s="6" customFormat="1" x14ac:dyDescent="0.25">
      <c r="A59" s="17"/>
      <c r="B59" s="88"/>
      <c r="C59" s="11"/>
      <c r="D59" s="2"/>
      <c r="E59" s="17"/>
      <c r="F59" s="44"/>
      <c r="G59" s="44"/>
      <c r="H59" s="44"/>
    </row>
    <row r="60" spans="1:8" s="6" customFormat="1" ht="127.5" x14ac:dyDescent="0.25">
      <c r="A60" s="17"/>
      <c r="B60" s="88" t="s">
        <v>10</v>
      </c>
      <c r="C60" s="1" t="s">
        <v>167</v>
      </c>
      <c r="D60" s="2"/>
      <c r="E60" s="17"/>
      <c r="F60" s="44"/>
      <c r="G60" s="44"/>
      <c r="H60" s="44"/>
    </row>
    <row r="61" spans="1:8" s="6" customFormat="1" ht="25.5" x14ac:dyDescent="0.25">
      <c r="A61" s="17"/>
      <c r="B61" s="88"/>
      <c r="C61" s="11" t="s">
        <v>168</v>
      </c>
      <c r="D61" s="2"/>
      <c r="E61" s="17"/>
      <c r="F61" s="44"/>
      <c r="G61" s="44"/>
      <c r="H61" s="44"/>
    </row>
    <row r="62" spans="1:8" s="6" customFormat="1" x14ac:dyDescent="0.25">
      <c r="A62" s="17"/>
      <c r="B62" s="88"/>
      <c r="C62" s="11"/>
      <c r="D62" s="2"/>
      <c r="E62" s="17"/>
      <c r="F62" s="44"/>
      <c r="G62" s="44"/>
      <c r="H62" s="44"/>
    </row>
    <row r="63" spans="1:8" s="6" customFormat="1" x14ac:dyDescent="0.25">
      <c r="A63" s="17"/>
      <c r="B63" s="88"/>
      <c r="C63" s="17" t="s">
        <v>5</v>
      </c>
      <c r="D63" s="2">
        <v>1</v>
      </c>
      <c r="E63" s="17"/>
      <c r="F63" s="44"/>
      <c r="G63" s="44"/>
      <c r="H63" s="44">
        <f>D63*F63</f>
        <v>0</v>
      </c>
    </row>
    <row r="64" spans="1:8" s="6" customFormat="1" x14ac:dyDescent="0.25">
      <c r="A64" s="17"/>
      <c r="B64" s="88"/>
      <c r="C64" s="11"/>
      <c r="D64" s="2"/>
      <c r="E64" s="17"/>
      <c r="F64" s="44"/>
      <c r="G64" s="44"/>
      <c r="H64" s="44"/>
    </row>
    <row r="65" spans="1:8" s="6" customFormat="1" ht="127.5" x14ac:dyDescent="0.25">
      <c r="A65" s="17"/>
      <c r="B65" s="88" t="s">
        <v>11</v>
      </c>
      <c r="C65" s="1" t="s">
        <v>169</v>
      </c>
      <c r="D65" s="2"/>
      <c r="E65" s="17"/>
      <c r="F65" s="44"/>
      <c r="G65" s="44"/>
      <c r="H65" s="44"/>
    </row>
    <row r="66" spans="1:8" s="6" customFormat="1" ht="25.5" x14ac:dyDescent="0.25">
      <c r="A66" s="17"/>
      <c r="B66" s="88"/>
      <c r="C66" s="11" t="s">
        <v>170</v>
      </c>
      <c r="D66" s="2"/>
      <c r="E66" s="17"/>
      <c r="F66" s="44"/>
      <c r="G66" s="44"/>
      <c r="H66" s="44"/>
    </row>
    <row r="67" spans="1:8" s="6" customFormat="1" x14ac:dyDescent="0.25">
      <c r="A67" s="17"/>
      <c r="B67" s="88"/>
      <c r="C67" s="11"/>
      <c r="D67" s="2"/>
      <c r="E67" s="17"/>
      <c r="F67" s="44"/>
      <c r="G67" s="44"/>
      <c r="H67" s="44"/>
    </row>
    <row r="68" spans="1:8" s="6" customFormat="1" x14ac:dyDescent="0.25">
      <c r="A68" s="17"/>
      <c r="B68" s="88"/>
      <c r="C68" s="17" t="s">
        <v>5</v>
      </c>
      <c r="D68" s="2">
        <v>1</v>
      </c>
      <c r="E68" s="17"/>
      <c r="F68" s="44"/>
      <c r="G68" s="44"/>
      <c r="H68" s="44">
        <f>D68*F68</f>
        <v>0</v>
      </c>
    </row>
    <row r="69" spans="1:8" s="6" customFormat="1" x14ac:dyDescent="0.25">
      <c r="A69" s="17"/>
      <c r="B69" s="88"/>
      <c r="C69" s="17"/>
      <c r="D69" s="2"/>
      <c r="E69" s="17"/>
      <c r="F69" s="44"/>
      <c r="G69" s="44"/>
      <c r="H69" s="44"/>
    </row>
    <row r="70" spans="1:8" s="6" customFormat="1" ht="178.5" x14ac:dyDescent="0.25">
      <c r="A70" s="17"/>
      <c r="B70" s="88" t="s">
        <v>12</v>
      </c>
      <c r="C70" s="1" t="s">
        <v>171</v>
      </c>
      <c r="D70" s="2"/>
      <c r="E70" s="17"/>
      <c r="F70" s="90"/>
      <c r="G70" s="17"/>
      <c r="H70" s="91"/>
    </row>
    <row r="71" spans="1:8" s="6" customFormat="1" x14ac:dyDescent="0.25">
      <c r="A71" s="17"/>
      <c r="B71" s="88"/>
      <c r="C71" s="11" t="s">
        <v>121</v>
      </c>
      <c r="D71" s="2"/>
      <c r="E71" s="17"/>
      <c r="F71" s="90"/>
      <c r="G71" s="17"/>
      <c r="H71" s="91"/>
    </row>
    <row r="72" spans="1:8" s="6" customFormat="1" x14ac:dyDescent="0.25">
      <c r="A72" s="17"/>
      <c r="B72" s="88"/>
      <c r="C72" s="11"/>
      <c r="D72" s="2"/>
      <c r="E72" s="17"/>
      <c r="F72" s="90"/>
      <c r="G72" s="17"/>
      <c r="H72" s="91"/>
    </row>
    <row r="73" spans="1:8" s="6" customFormat="1" x14ac:dyDescent="0.25">
      <c r="A73" s="17"/>
      <c r="B73" s="88"/>
      <c r="C73" s="17" t="s">
        <v>5</v>
      </c>
      <c r="D73" s="2">
        <v>1</v>
      </c>
      <c r="E73" s="17"/>
      <c r="F73" s="90"/>
      <c r="G73" s="17"/>
      <c r="H73" s="87">
        <f>D73*F73</f>
        <v>0</v>
      </c>
    </row>
    <row r="74" spans="1:8" s="6" customFormat="1" x14ac:dyDescent="0.25">
      <c r="B74" s="80"/>
      <c r="C74" s="11"/>
      <c r="D74" s="2"/>
      <c r="E74" s="87"/>
      <c r="F74" s="94"/>
      <c r="G74" s="87"/>
      <c r="H74" s="87"/>
    </row>
    <row r="75" spans="1:8" s="6" customFormat="1" ht="76.5" x14ac:dyDescent="0.25">
      <c r="B75" s="80" t="s">
        <v>13</v>
      </c>
      <c r="C75" s="1" t="s">
        <v>116</v>
      </c>
      <c r="D75" s="2"/>
      <c r="E75" s="87"/>
      <c r="F75" s="94"/>
      <c r="G75" s="87"/>
      <c r="H75" s="87"/>
    </row>
    <row r="76" spans="1:8" s="6" customFormat="1" x14ac:dyDescent="0.25">
      <c r="B76" s="80"/>
      <c r="C76" s="11"/>
      <c r="D76" s="2"/>
      <c r="E76" s="87"/>
      <c r="F76" s="94"/>
      <c r="G76" s="87"/>
      <c r="H76" s="87"/>
    </row>
    <row r="77" spans="1:8" s="6" customFormat="1" x14ac:dyDescent="0.25">
      <c r="B77" s="80"/>
      <c r="C77" s="11" t="s">
        <v>5</v>
      </c>
      <c r="D77" s="2">
        <v>8</v>
      </c>
      <c r="E77" s="87"/>
      <c r="F77" s="94"/>
      <c r="G77" s="87"/>
      <c r="H77" s="87">
        <f>D77*F77</f>
        <v>0</v>
      </c>
    </row>
    <row r="78" spans="1:8" s="6" customFormat="1" x14ac:dyDescent="0.25">
      <c r="B78" s="80"/>
      <c r="C78" s="11"/>
      <c r="D78" s="2"/>
      <c r="E78" s="87"/>
      <c r="F78" s="44"/>
      <c r="G78" s="44"/>
      <c r="H78" s="44"/>
    </row>
    <row r="79" spans="1:8" s="6" customFormat="1" ht="153" x14ac:dyDescent="0.25">
      <c r="B79" s="80" t="s">
        <v>14</v>
      </c>
      <c r="C79" s="11" t="s">
        <v>95</v>
      </c>
      <c r="D79" s="2"/>
      <c r="E79" s="87"/>
      <c r="F79" s="44"/>
      <c r="G79" s="44"/>
      <c r="H79" s="44"/>
    </row>
    <row r="80" spans="1:8" s="6" customFormat="1" x14ac:dyDescent="0.25">
      <c r="B80" s="80"/>
      <c r="C80" s="11"/>
      <c r="D80" s="2"/>
      <c r="E80" s="87"/>
      <c r="F80" s="44"/>
      <c r="G80" s="44"/>
      <c r="H80" s="44"/>
    </row>
    <row r="81" spans="1:8" s="6" customFormat="1" x14ac:dyDescent="0.25">
      <c r="B81" s="80"/>
      <c r="C81" s="11" t="s">
        <v>104</v>
      </c>
      <c r="D81" s="2">
        <v>8</v>
      </c>
      <c r="E81" s="87"/>
      <c r="F81" s="44"/>
      <c r="G81" s="44"/>
      <c r="H81" s="44">
        <f>D81*F81</f>
        <v>0</v>
      </c>
    </row>
    <row r="82" spans="1:8" s="6" customFormat="1" x14ac:dyDescent="0.25">
      <c r="A82" s="17"/>
      <c r="B82" s="88"/>
      <c r="C82" s="1"/>
      <c r="D82" s="2"/>
      <c r="E82" s="17"/>
      <c r="F82" s="44"/>
      <c r="G82" s="44"/>
      <c r="H82" s="44"/>
    </row>
    <row r="83" spans="1:8" s="6" customFormat="1" ht="114.75" x14ac:dyDescent="0.25">
      <c r="A83" s="17"/>
      <c r="B83" s="88" t="s">
        <v>15</v>
      </c>
      <c r="C83" s="11" t="s">
        <v>111</v>
      </c>
      <c r="D83" s="2"/>
      <c r="E83" s="17"/>
      <c r="F83" s="44"/>
      <c r="G83" s="44"/>
      <c r="H83" s="44"/>
    </row>
    <row r="84" spans="1:8" s="6" customFormat="1" x14ac:dyDescent="0.25">
      <c r="A84" s="17"/>
      <c r="B84" s="88"/>
      <c r="C84" s="11"/>
      <c r="D84" s="2"/>
      <c r="E84" s="17"/>
      <c r="F84" s="44"/>
      <c r="G84" s="44"/>
      <c r="H84" s="44"/>
    </row>
    <row r="85" spans="1:8" s="6" customFormat="1" x14ac:dyDescent="0.25">
      <c r="A85" s="17"/>
      <c r="B85" s="88"/>
      <c r="C85" s="17" t="s">
        <v>7</v>
      </c>
      <c r="D85" s="2">
        <v>4</v>
      </c>
      <c r="E85" s="17"/>
      <c r="F85" s="44"/>
      <c r="G85" s="44"/>
      <c r="H85" s="44">
        <f t="shared" ref="H85:H88" si="0">D85*F85</f>
        <v>0</v>
      </c>
    </row>
    <row r="86" spans="1:8" s="6" customFormat="1" x14ac:dyDescent="0.25">
      <c r="A86" s="17"/>
      <c r="B86" s="88" t="s">
        <v>105</v>
      </c>
      <c r="C86" s="17" t="s">
        <v>8</v>
      </c>
      <c r="D86" s="2">
        <v>4</v>
      </c>
      <c r="E86" s="17"/>
      <c r="F86" s="44"/>
      <c r="G86" s="44"/>
      <c r="H86" s="44">
        <f t="shared" si="0"/>
        <v>0</v>
      </c>
    </row>
    <row r="87" spans="1:8" s="6" customFormat="1" x14ac:dyDescent="0.25">
      <c r="A87" s="17"/>
      <c r="B87" s="88"/>
      <c r="C87" s="17" t="s">
        <v>26</v>
      </c>
      <c r="D87" s="2">
        <v>8</v>
      </c>
      <c r="E87" s="17"/>
      <c r="F87" s="44"/>
      <c r="G87" s="44"/>
      <c r="H87" s="44">
        <f t="shared" si="0"/>
        <v>0</v>
      </c>
    </row>
    <row r="88" spans="1:8" s="6" customFormat="1" x14ac:dyDescent="0.25">
      <c r="A88" s="17"/>
      <c r="B88" s="88"/>
      <c r="C88" s="17" t="s">
        <v>37</v>
      </c>
      <c r="D88" s="2">
        <v>10</v>
      </c>
      <c r="E88" s="17"/>
      <c r="F88" s="44"/>
      <c r="G88" s="44"/>
      <c r="H88" s="44">
        <f t="shared" si="0"/>
        <v>0</v>
      </c>
    </row>
    <row r="89" spans="1:8" s="6" customFormat="1" x14ac:dyDescent="0.25">
      <c r="A89" s="17"/>
      <c r="B89" s="88"/>
      <c r="C89" s="11"/>
      <c r="D89" s="2"/>
      <c r="E89" s="17"/>
      <c r="F89" s="44"/>
      <c r="G89" s="44"/>
      <c r="H89" s="44"/>
    </row>
    <row r="90" spans="1:8" s="6" customFormat="1" ht="102" x14ac:dyDescent="0.25">
      <c r="A90" s="17"/>
      <c r="B90" s="88" t="s">
        <v>16</v>
      </c>
      <c r="C90" s="11" t="s">
        <v>96</v>
      </c>
      <c r="D90" s="2"/>
      <c r="E90" s="17"/>
      <c r="F90" s="44"/>
      <c r="G90" s="44"/>
      <c r="H90" s="44"/>
    </row>
    <row r="91" spans="1:8" s="6" customFormat="1" x14ac:dyDescent="0.25">
      <c r="A91" s="17"/>
      <c r="B91" s="88"/>
      <c r="C91" s="11"/>
      <c r="D91" s="2"/>
      <c r="E91" s="17"/>
      <c r="F91" s="44"/>
      <c r="G91" s="44"/>
      <c r="H91" s="44"/>
    </row>
    <row r="92" spans="1:8" s="6" customFormat="1" x14ac:dyDescent="0.25">
      <c r="A92" s="17"/>
      <c r="B92" s="88"/>
      <c r="C92" s="17" t="s">
        <v>26</v>
      </c>
      <c r="D92" s="2">
        <v>2</v>
      </c>
      <c r="E92" s="17"/>
      <c r="F92" s="44"/>
      <c r="G92" s="44"/>
      <c r="H92" s="44">
        <f>D92*F92</f>
        <v>0</v>
      </c>
    </row>
    <row r="93" spans="1:8" s="6" customFormat="1" x14ac:dyDescent="0.25">
      <c r="A93" s="17"/>
      <c r="B93" s="88"/>
      <c r="C93" s="11"/>
      <c r="D93" s="2"/>
      <c r="E93" s="17"/>
      <c r="F93" s="44"/>
      <c r="G93" s="44"/>
      <c r="H93" s="44"/>
    </row>
    <row r="94" spans="1:8" s="6" customFormat="1" ht="127.5" x14ac:dyDescent="0.25">
      <c r="A94" s="17"/>
      <c r="B94" s="88" t="s">
        <v>17</v>
      </c>
      <c r="C94" s="11" t="s">
        <v>106</v>
      </c>
      <c r="D94" s="2"/>
      <c r="E94" s="17"/>
      <c r="F94" s="44"/>
      <c r="G94" s="44"/>
      <c r="H94" s="44"/>
    </row>
    <row r="95" spans="1:8" s="6" customFormat="1" x14ac:dyDescent="0.25">
      <c r="A95" s="17"/>
      <c r="B95" s="88"/>
      <c r="C95" s="11"/>
      <c r="D95" s="2"/>
      <c r="E95" s="17"/>
      <c r="F95" s="44"/>
      <c r="G95" s="44"/>
      <c r="H95" s="44"/>
    </row>
    <row r="96" spans="1:8" s="6" customFormat="1" x14ac:dyDescent="0.25">
      <c r="A96" s="17"/>
      <c r="B96" s="88"/>
      <c r="C96" s="17" t="s">
        <v>26</v>
      </c>
      <c r="D96" s="2">
        <v>2</v>
      </c>
      <c r="E96" s="17"/>
      <c r="F96" s="44"/>
      <c r="G96" s="44"/>
      <c r="H96" s="44">
        <f>D96*F96</f>
        <v>0</v>
      </c>
    </row>
    <row r="97" spans="1:8" s="6" customFormat="1" x14ac:dyDescent="0.25">
      <c r="A97" s="17"/>
      <c r="B97" s="88"/>
      <c r="C97" s="17"/>
      <c r="D97" s="2"/>
      <c r="E97" s="17"/>
      <c r="F97" s="44"/>
      <c r="G97" s="44"/>
      <c r="H97" s="44"/>
    </row>
    <row r="98" spans="1:8" s="6" customFormat="1" ht="153" x14ac:dyDescent="0.25">
      <c r="A98" s="17"/>
      <c r="B98" s="88" t="s">
        <v>18</v>
      </c>
      <c r="C98" s="11" t="s">
        <v>211</v>
      </c>
      <c r="D98" s="2"/>
      <c r="E98" s="17"/>
      <c r="F98" s="90"/>
      <c r="G98" s="44"/>
      <c r="H98" s="44"/>
    </row>
    <row r="99" spans="1:8" s="6" customFormat="1" x14ac:dyDescent="0.25">
      <c r="A99" s="17"/>
      <c r="B99" s="88"/>
      <c r="C99" s="11"/>
      <c r="D99" s="2"/>
      <c r="E99" s="17"/>
      <c r="F99" s="90"/>
      <c r="G99" s="44"/>
      <c r="H99" s="44"/>
    </row>
    <row r="100" spans="1:8" s="6" customFormat="1" x14ac:dyDescent="0.25">
      <c r="A100" s="17"/>
      <c r="B100" s="88"/>
      <c r="C100" s="17" t="s">
        <v>172</v>
      </c>
      <c r="D100" s="2">
        <v>1</v>
      </c>
      <c r="E100" s="17"/>
      <c r="F100" s="90"/>
      <c r="G100" s="44"/>
      <c r="H100" s="44">
        <f>D100*F100</f>
        <v>0</v>
      </c>
    </row>
    <row r="101" spans="1:8" s="6" customFormat="1" x14ac:dyDescent="0.25">
      <c r="B101" s="80"/>
      <c r="C101" s="11"/>
      <c r="D101" s="2"/>
      <c r="E101" s="7"/>
      <c r="F101" s="90"/>
      <c r="G101" s="44"/>
      <c r="H101" s="44"/>
    </row>
    <row r="102" spans="1:8" s="6" customFormat="1" x14ac:dyDescent="0.25">
      <c r="B102" s="80"/>
      <c r="C102" s="11"/>
      <c r="D102" s="2"/>
      <c r="E102" s="7"/>
      <c r="F102" s="44"/>
      <c r="G102" s="44"/>
      <c r="H102" s="44"/>
    </row>
    <row r="103" spans="1:8" s="6" customFormat="1" ht="127.5" x14ac:dyDescent="0.25">
      <c r="B103" s="80" t="s">
        <v>19</v>
      </c>
      <c r="C103" s="11" t="s">
        <v>117</v>
      </c>
      <c r="D103" s="2"/>
      <c r="E103" s="7"/>
      <c r="F103" s="44"/>
      <c r="G103" s="44"/>
      <c r="H103" s="44"/>
    </row>
    <row r="104" spans="1:8" s="6" customFormat="1" x14ac:dyDescent="0.25">
      <c r="B104" s="80"/>
      <c r="C104" s="11"/>
      <c r="D104" s="2"/>
      <c r="E104" s="7"/>
      <c r="F104" s="44"/>
      <c r="G104" s="44"/>
      <c r="H104" s="44"/>
    </row>
    <row r="105" spans="1:8" s="6" customFormat="1" x14ac:dyDescent="0.25">
      <c r="B105" s="80"/>
      <c r="C105" s="11" t="s">
        <v>7</v>
      </c>
      <c r="D105" s="2">
        <v>10</v>
      </c>
      <c r="E105" s="7"/>
      <c r="F105" s="44"/>
      <c r="G105" s="44"/>
      <c r="H105" s="44">
        <f>D105*F105</f>
        <v>0</v>
      </c>
    </row>
    <row r="106" spans="1:8" s="6" customFormat="1" x14ac:dyDescent="0.25">
      <c r="B106" s="80"/>
      <c r="C106" s="11" t="s">
        <v>8</v>
      </c>
      <c r="D106" s="2">
        <v>3</v>
      </c>
      <c r="E106" s="7"/>
      <c r="F106" s="44"/>
      <c r="G106" s="44"/>
      <c r="H106" s="44">
        <f>D106*F106</f>
        <v>0</v>
      </c>
    </row>
    <row r="107" spans="1:8" s="6" customFormat="1" x14ac:dyDescent="0.25">
      <c r="B107" s="88"/>
      <c r="C107" s="17"/>
      <c r="D107" s="2"/>
      <c r="E107" s="17"/>
      <c r="F107" s="44"/>
      <c r="G107" s="44"/>
      <c r="H107" s="44"/>
    </row>
    <row r="108" spans="1:8" s="6" customFormat="1" ht="114.75" x14ac:dyDescent="0.25">
      <c r="B108" s="80" t="s">
        <v>20</v>
      </c>
      <c r="C108" s="11" t="s">
        <v>85</v>
      </c>
      <c r="D108" s="2"/>
      <c r="E108" s="17"/>
      <c r="F108" s="44"/>
      <c r="G108" s="44"/>
      <c r="H108" s="44"/>
    </row>
    <row r="109" spans="1:8" s="6" customFormat="1" x14ac:dyDescent="0.25">
      <c r="B109" s="88"/>
      <c r="C109" s="11"/>
      <c r="D109" s="2"/>
      <c r="E109" s="17"/>
      <c r="F109" s="44"/>
      <c r="G109" s="44"/>
      <c r="H109" s="44"/>
    </row>
    <row r="110" spans="1:8" s="6" customFormat="1" x14ac:dyDescent="0.25">
      <c r="B110" s="88"/>
      <c r="C110" s="17" t="s">
        <v>5</v>
      </c>
      <c r="D110" s="2">
        <v>10</v>
      </c>
      <c r="E110" s="17"/>
      <c r="F110" s="44"/>
      <c r="G110" s="44"/>
      <c r="H110" s="44">
        <f>D110*F110</f>
        <v>0</v>
      </c>
    </row>
    <row r="111" spans="1:8" s="6" customFormat="1" x14ac:dyDescent="0.25">
      <c r="A111" s="17"/>
      <c r="B111" s="88"/>
      <c r="C111" s="17"/>
      <c r="D111" s="2"/>
      <c r="E111" s="17"/>
      <c r="F111" s="44"/>
      <c r="G111" s="44"/>
      <c r="H111" s="44"/>
    </row>
    <row r="112" spans="1:8" s="6" customFormat="1" ht="102" x14ac:dyDescent="0.25">
      <c r="A112" s="17"/>
      <c r="B112" s="88" t="s">
        <v>27</v>
      </c>
      <c r="C112" s="11" t="s">
        <v>107</v>
      </c>
      <c r="D112" s="2"/>
      <c r="E112" s="17"/>
      <c r="F112" s="44"/>
      <c r="G112" s="44"/>
      <c r="H112" s="44"/>
    </row>
    <row r="113" spans="1:8" s="6" customFormat="1" x14ac:dyDescent="0.25">
      <c r="A113" s="17"/>
      <c r="B113" s="88"/>
      <c r="C113" s="11"/>
      <c r="D113" s="2"/>
      <c r="E113" s="17"/>
      <c r="F113" s="44"/>
      <c r="G113" s="44"/>
      <c r="H113" s="44"/>
    </row>
    <row r="114" spans="1:8" s="6" customFormat="1" x14ac:dyDescent="0.25">
      <c r="A114" s="17"/>
      <c r="B114" s="88"/>
      <c r="C114" s="17" t="s">
        <v>5</v>
      </c>
      <c r="D114" s="2">
        <v>10</v>
      </c>
      <c r="E114" s="17"/>
      <c r="F114" s="44"/>
      <c r="G114" s="44"/>
      <c r="H114" s="44">
        <f>D114*F114</f>
        <v>0</v>
      </c>
    </row>
    <row r="115" spans="1:8" s="6" customFormat="1" x14ac:dyDescent="0.25">
      <c r="B115" s="80"/>
      <c r="C115" s="11"/>
      <c r="D115" s="2"/>
      <c r="E115" s="17"/>
      <c r="F115" s="44"/>
      <c r="G115" s="44"/>
      <c r="H115" s="44"/>
    </row>
    <row r="116" spans="1:8" s="6" customFormat="1" ht="344.25" x14ac:dyDescent="0.25">
      <c r="B116" s="80" t="s">
        <v>32</v>
      </c>
      <c r="C116" s="82" t="s">
        <v>212</v>
      </c>
      <c r="D116" s="2"/>
      <c r="E116" s="17"/>
      <c r="F116" s="44"/>
      <c r="G116" s="44"/>
      <c r="H116" s="44"/>
    </row>
    <row r="117" spans="1:8" s="6" customFormat="1" x14ac:dyDescent="0.2">
      <c r="B117" s="80"/>
      <c r="C117" s="148"/>
      <c r="D117" s="2"/>
      <c r="E117" s="17"/>
      <c r="F117" s="44"/>
      <c r="G117" s="44"/>
      <c r="H117" s="44"/>
    </row>
    <row r="118" spans="1:8" s="6" customFormat="1" x14ac:dyDescent="0.25">
      <c r="B118" s="80"/>
      <c r="C118" s="82" t="s">
        <v>112</v>
      </c>
      <c r="D118" s="6">
        <v>4</v>
      </c>
      <c r="E118" s="17"/>
      <c r="F118" s="43"/>
      <c r="G118" s="43"/>
      <c r="H118" s="43">
        <f t="shared" ref="H118:H121" si="1">D118*F118</f>
        <v>0</v>
      </c>
    </row>
    <row r="119" spans="1:8" s="6" customFormat="1" x14ac:dyDescent="0.25">
      <c r="B119" s="80"/>
      <c r="C119" s="82" t="s">
        <v>113</v>
      </c>
      <c r="D119" s="6">
        <v>4</v>
      </c>
      <c r="E119" s="17"/>
      <c r="F119" s="43"/>
      <c r="G119" s="43"/>
      <c r="H119" s="43">
        <f t="shared" si="1"/>
        <v>0</v>
      </c>
    </row>
    <row r="120" spans="1:8" s="6" customFormat="1" x14ac:dyDescent="0.25">
      <c r="B120" s="80"/>
      <c r="C120" s="82" t="s">
        <v>91</v>
      </c>
      <c r="D120" s="6">
        <v>4</v>
      </c>
      <c r="E120" s="17"/>
      <c r="F120" s="43"/>
      <c r="G120" s="43"/>
      <c r="H120" s="43">
        <f t="shared" si="1"/>
        <v>0</v>
      </c>
    </row>
    <row r="121" spans="1:8" s="6" customFormat="1" x14ac:dyDescent="0.25">
      <c r="B121" s="80"/>
      <c r="C121" s="82" t="s">
        <v>213</v>
      </c>
      <c r="D121" s="6">
        <v>28</v>
      </c>
      <c r="E121" s="17"/>
      <c r="F121" s="43"/>
      <c r="G121" s="43"/>
      <c r="H121" s="43">
        <f t="shared" si="1"/>
        <v>0</v>
      </c>
    </row>
    <row r="122" spans="1:8" s="6" customFormat="1" x14ac:dyDescent="0.25">
      <c r="B122" s="80"/>
      <c r="C122" s="82" t="s">
        <v>114</v>
      </c>
      <c r="D122" s="6">
        <v>26</v>
      </c>
      <c r="E122" s="17"/>
      <c r="F122" s="43"/>
      <c r="G122" s="43"/>
      <c r="H122" s="43">
        <f>D122*F122</f>
        <v>0</v>
      </c>
    </row>
    <row r="123" spans="1:8" s="6" customFormat="1" x14ac:dyDescent="0.25">
      <c r="B123" s="80"/>
      <c r="C123" s="11"/>
      <c r="D123" s="2"/>
      <c r="E123" s="17"/>
      <c r="F123" s="44"/>
      <c r="G123" s="44"/>
      <c r="H123" s="44"/>
    </row>
    <row r="124" spans="1:8" s="6" customFormat="1" ht="127.5" x14ac:dyDescent="0.25">
      <c r="B124" s="80" t="s">
        <v>33</v>
      </c>
      <c r="C124" s="11" t="s">
        <v>195</v>
      </c>
      <c r="D124" s="2"/>
      <c r="E124" s="5"/>
      <c r="F124" s="125"/>
      <c r="G124" s="5"/>
      <c r="H124" s="45"/>
    </row>
    <row r="125" spans="1:8" s="6" customFormat="1" x14ac:dyDescent="0.25">
      <c r="B125" s="80"/>
      <c r="C125" s="11"/>
      <c r="D125" s="2"/>
      <c r="E125" s="5"/>
      <c r="F125" s="125"/>
      <c r="G125" s="5"/>
      <c r="H125" s="45"/>
    </row>
    <row r="126" spans="1:8" s="6" customFormat="1" x14ac:dyDescent="0.25">
      <c r="B126" s="80"/>
      <c r="C126" s="11" t="s">
        <v>214</v>
      </c>
      <c r="D126" s="2">
        <v>2</v>
      </c>
      <c r="E126" s="5"/>
      <c r="F126" s="125"/>
      <c r="G126" s="5"/>
      <c r="H126" s="45">
        <f>D126*F126</f>
        <v>0</v>
      </c>
    </row>
    <row r="127" spans="1:8" s="6" customFormat="1" x14ac:dyDescent="0.25">
      <c r="B127" s="80"/>
      <c r="C127" s="11"/>
      <c r="D127" s="2"/>
      <c r="E127" s="5"/>
      <c r="F127" s="44"/>
      <c r="G127" s="44"/>
      <c r="H127" s="44"/>
    </row>
    <row r="128" spans="1:8" s="6" customFormat="1" ht="114.75" x14ac:dyDescent="0.25">
      <c r="B128" s="80" t="s">
        <v>90</v>
      </c>
      <c r="C128" s="11" t="s">
        <v>215</v>
      </c>
      <c r="D128" s="2"/>
      <c r="E128" s="5"/>
      <c r="F128" s="44"/>
      <c r="G128" s="44"/>
      <c r="H128" s="44"/>
    </row>
    <row r="129" spans="2:8" s="6" customFormat="1" x14ac:dyDescent="0.25">
      <c r="B129" s="80"/>
      <c r="C129" s="11"/>
      <c r="D129" s="2"/>
      <c r="E129" s="5"/>
      <c r="F129" s="44"/>
      <c r="G129" s="44"/>
      <c r="H129" s="44"/>
    </row>
    <row r="130" spans="2:8" s="6" customFormat="1" x14ac:dyDescent="0.25">
      <c r="B130" s="80"/>
      <c r="C130" s="11" t="s">
        <v>5</v>
      </c>
      <c r="D130" s="2">
        <v>1</v>
      </c>
      <c r="E130" s="5"/>
      <c r="F130" s="44"/>
      <c r="G130" s="44"/>
      <c r="H130" s="44">
        <f>D130*F130</f>
        <v>0</v>
      </c>
    </row>
    <row r="131" spans="2:8" s="6" customFormat="1" x14ac:dyDescent="0.25">
      <c r="B131" s="80"/>
      <c r="C131" s="11"/>
      <c r="D131" s="2"/>
      <c r="E131" s="5"/>
      <c r="F131" s="44"/>
      <c r="G131" s="44"/>
      <c r="H131" s="44"/>
    </row>
    <row r="132" spans="2:8" s="6" customFormat="1" ht="229.5" x14ac:dyDescent="0.25">
      <c r="B132" s="80" t="s">
        <v>92</v>
      </c>
      <c r="C132" s="11" t="s">
        <v>216</v>
      </c>
      <c r="D132" s="2"/>
      <c r="E132" s="5"/>
      <c r="F132" s="44"/>
      <c r="G132" s="44"/>
      <c r="H132" s="44"/>
    </row>
    <row r="133" spans="2:8" s="6" customFormat="1" x14ac:dyDescent="0.25">
      <c r="B133" s="80"/>
      <c r="C133" s="11"/>
      <c r="D133" s="2"/>
      <c r="E133" s="5"/>
      <c r="F133" s="44"/>
      <c r="G133" s="44"/>
      <c r="H133" s="44"/>
    </row>
    <row r="134" spans="2:8" s="6" customFormat="1" x14ac:dyDescent="0.25">
      <c r="B134" s="80"/>
      <c r="C134" s="11" t="s">
        <v>5</v>
      </c>
      <c r="D134" s="2">
        <v>1</v>
      </c>
      <c r="E134" s="5"/>
      <c r="F134" s="44"/>
      <c r="G134" s="44"/>
      <c r="H134" s="44">
        <f>D134*F134</f>
        <v>0</v>
      </c>
    </row>
    <row r="135" spans="2:8" s="6" customFormat="1" x14ac:dyDescent="0.25">
      <c r="B135" s="80"/>
      <c r="C135" s="11"/>
      <c r="D135" s="2"/>
      <c r="E135" s="5"/>
      <c r="F135" s="44"/>
      <c r="G135" s="44"/>
      <c r="H135" s="44"/>
    </row>
    <row r="136" spans="2:8" s="6" customFormat="1" ht="114.75" x14ac:dyDescent="0.25">
      <c r="B136" s="80" t="s">
        <v>93</v>
      </c>
      <c r="C136" s="11" t="s">
        <v>218</v>
      </c>
      <c r="D136" s="2"/>
      <c r="E136" s="5"/>
      <c r="F136" s="44"/>
      <c r="G136" s="44"/>
      <c r="H136" s="44"/>
    </row>
    <row r="137" spans="2:8" s="6" customFormat="1" x14ac:dyDescent="0.25">
      <c r="B137" s="80"/>
      <c r="C137" s="11"/>
      <c r="D137" s="2"/>
      <c r="E137" s="5"/>
      <c r="F137" s="44"/>
      <c r="G137" s="44"/>
      <c r="H137" s="44"/>
    </row>
    <row r="138" spans="2:8" s="6" customFormat="1" x14ac:dyDescent="0.25">
      <c r="B138" s="80"/>
      <c r="C138" s="11" t="s">
        <v>5</v>
      </c>
      <c r="D138" s="2">
        <v>1</v>
      </c>
      <c r="E138" s="5"/>
      <c r="F138" s="44"/>
      <c r="G138" s="44"/>
      <c r="H138" s="44">
        <f>D138*F138</f>
        <v>0</v>
      </c>
    </row>
    <row r="139" spans="2:8" s="6" customFormat="1" x14ac:dyDescent="0.25">
      <c r="B139" s="80"/>
      <c r="C139" s="11"/>
      <c r="D139" s="2"/>
      <c r="E139" s="5"/>
      <c r="F139" s="44"/>
      <c r="G139" s="44"/>
      <c r="H139" s="44"/>
    </row>
    <row r="140" spans="2:8" s="6" customFormat="1" ht="76.5" x14ac:dyDescent="0.25">
      <c r="B140" s="80" t="s">
        <v>94</v>
      </c>
      <c r="C140" s="11" t="s">
        <v>219</v>
      </c>
      <c r="D140" s="2"/>
      <c r="E140" s="5"/>
      <c r="F140" s="44"/>
      <c r="G140" s="44"/>
      <c r="H140" s="44"/>
    </row>
    <row r="141" spans="2:8" s="6" customFormat="1" x14ac:dyDescent="0.25">
      <c r="B141" s="80"/>
      <c r="C141" s="11"/>
      <c r="D141" s="2"/>
      <c r="E141" s="5"/>
      <c r="F141" s="44"/>
      <c r="G141" s="44"/>
      <c r="H141" s="44"/>
    </row>
    <row r="142" spans="2:8" s="6" customFormat="1" x14ac:dyDescent="0.25">
      <c r="B142" s="80"/>
      <c r="C142" s="11" t="s">
        <v>5</v>
      </c>
      <c r="D142" s="2">
        <v>1</v>
      </c>
      <c r="E142" s="5"/>
      <c r="F142" s="44"/>
      <c r="G142" s="44"/>
      <c r="H142" s="44">
        <f>D142*F142</f>
        <v>0</v>
      </c>
    </row>
    <row r="143" spans="2:8" s="6" customFormat="1" x14ac:dyDescent="0.25">
      <c r="B143" s="80"/>
      <c r="C143" s="11"/>
      <c r="D143" s="2"/>
      <c r="E143" s="5"/>
      <c r="F143" s="44"/>
      <c r="G143" s="44"/>
      <c r="H143" s="44"/>
    </row>
    <row r="144" spans="2:8" s="6" customFormat="1" ht="76.5" x14ac:dyDescent="0.25">
      <c r="B144" s="80" t="s">
        <v>100</v>
      </c>
      <c r="C144" s="11" t="s">
        <v>115</v>
      </c>
      <c r="D144" s="2"/>
      <c r="E144" s="5"/>
      <c r="F144" s="44"/>
      <c r="G144" s="44"/>
      <c r="H144" s="44"/>
    </row>
    <row r="145" spans="1:9" s="6" customFormat="1" x14ac:dyDescent="0.25">
      <c r="B145" s="80"/>
      <c r="C145" s="11"/>
      <c r="D145" s="2"/>
      <c r="E145" s="5"/>
      <c r="F145" s="44"/>
      <c r="G145" s="44"/>
      <c r="H145" s="44"/>
    </row>
    <row r="146" spans="1:9" s="6" customFormat="1" x14ac:dyDescent="0.25">
      <c r="B146" s="80"/>
      <c r="C146" s="11" t="s">
        <v>5</v>
      </c>
      <c r="D146" s="2">
        <v>1</v>
      </c>
      <c r="E146" s="5"/>
      <c r="F146" s="44"/>
      <c r="G146" s="44"/>
      <c r="H146" s="44">
        <f>D146*F146</f>
        <v>0</v>
      </c>
    </row>
    <row r="147" spans="1:9" x14ac:dyDescent="0.25">
      <c r="C147" s="11"/>
      <c r="E147" s="5"/>
      <c r="F147" s="43"/>
      <c r="G147" s="5"/>
    </row>
    <row r="148" spans="1:9" ht="114.75" x14ac:dyDescent="0.25">
      <c r="B148" s="2" t="s">
        <v>99</v>
      </c>
      <c r="C148" s="16" t="s">
        <v>220</v>
      </c>
      <c r="E148" s="5"/>
      <c r="F148" s="43"/>
      <c r="G148" s="5"/>
      <c r="H148" s="43"/>
    </row>
    <row r="149" spans="1:9" x14ac:dyDescent="0.25">
      <c r="C149" s="11"/>
      <c r="E149" s="5"/>
      <c r="F149" s="43"/>
      <c r="G149" s="5"/>
      <c r="H149" s="43"/>
    </row>
    <row r="150" spans="1:9" x14ac:dyDescent="0.25">
      <c r="C150" s="11" t="s">
        <v>155</v>
      </c>
      <c r="D150" s="2">
        <v>1</v>
      </c>
      <c r="E150" s="5"/>
      <c r="F150" s="43"/>
      <c r="G150" s="5"/>
      <c r="H150" s="43">
        <f>D150*F150</f>
        <v>0</v>
      </c>
    </row>
    <row r="151" spans="1:9" s="95" customFormat="1" ht="15" x14ac:dyDescent="0.25">
      <c r="B151" s="79"/>
      <c r="C151" s="1"/>
      <c r="D151" s="37"/>
      <c r="E151" s="136"/>
      <c r="F151" s="43"/>
      <c r="G151" s="136"/>
      <c r="H151" s="136"/>
      <c r="I151" s="136"/>
    </row>
    <row r="152" spans="1:9" s="95" customFormat="1" ht="15" x14ac:dyDescent="0.25">
      <c r="B152" s="79"/>
      <c r="C152" s="97" t="s">
        <v>122</v>
      </c>
      <c r="D152" s="37"/>
      <c r="E152" s="136"/>
      <c r="F152" s="43"/>
      <c r="G152" s="136"/>
      <c r="H152" s="136"/>
      <c r="I152" s="136"/>
    </row>
    <row r="153" spans="1:9" s="95" customFormat="1" ht="89.25" x14ac:dyDescent="0.25">
      <c r="B153" s="2" t="s">
        <v>97</v>
      </c>
      <c r="C153" s="10" t="s">
        <v>221</v>
      </c>
      <c r="D153" s="37"/>
      <c r="E153" s="136"/>
      <c r="F153" s="43"/>
      <c r="G153" s="136"/>
      <c r="H153" s="136"/>
      <c r="I153" s="136"/>
    </row>
    <row r="154" spans="1:9" s="95" customFormat="1" ht="15" x14ac:dyDescent="0.25">
      <c r="C154" s="9" t="s">
        <v>28</v>
      </c>
      <c r="D154" s="37"/>
      <c r="E154" s="136"/>
      <c r="F154" s="43"/>
      <c r="G154" s="136"/>
      <c r="H154" s="136"/>
      <c r="I154" s="136"/>
    </row>
    <row r="155" spans="1:9" s="95" customFormat="1" ht="15" x14ac:dyDescent="0.25">
      <c r="C155" s="168" t="s">
        <v>5</v>
      </c>
      <c r="D155" s="169">
        <v>1</v>
      </c>
      <c r="E155" s="136"/>
      <c r="F155" s="43"/>
      <c r="G155" s="136"/>
      <c r="H155" s="46">
        <f>D155*F155</f>
        <v>0</v>
      </c>
      <c r="I155" s="136"/>
    </row>
    <row r="156" spans="1:9" s="95" customFormat="1" ht="14.25" customHeight="1" x14ac:dyDescent="0.25">
      <c r="B156" s="2"/>
      <c r="C156" s="9"/>
      <c r="D156" s="37"/>
      <c r="E156" s="136"/>
      <c r="F156" s="43"/>
      <c r="G156" s="136"/>
      <c r="H156" s="136"/>
      <c r="I156" s="136"/>
    </row>
    <row r="157" spans="1:9" s="95" customFormat="1" ht="331.5" x14ac:dyDescent="0.25">
      <c r="B157" s="2" t="s">
        <v>98</v>
      </c>
      <c r="C157" s="9" t="s">
        <v>234</v>
      </c>
      <c r="D157" s="37"/>
      <c r="E157" s="136"/>
      <c r="F157" s="43"/>
      <c r="G157" s="136"/>
      <c r="H157" s="136"/>
      <c r="I157" s="136"/>
    </row>
    <row r="158" spans="1:9" s="95" customFormat="1" ht="15" x14ac:dyDescent="0.25">
      <c r="D158" s="37"/>
      <c r="E158" s="136"/>
      <c r="F158" s="43"/>
      <c r="G158" s="136"/>
      <c r="H158" s="136"/>
      <c r="I158" s="136"/>
    </row>
    <row r="159" spans="1:9" s="95" customFormat="1" ht="15" x14ac:dyDescent="0.25">
      <c r="C159" s="168" t="s">
        <v>5</v>
      </c>
      <c r="D159" s="169">
        <v>1</v>
      </c>
      <c r="E159" s="136"/>
      <c r="F159" s="43"/>
      <c r="G159" s="136"/>
      <c r="H159" s="46">
        <f>D159*F159</f>
        <v>0</v>
      </c>
      <c r="I159" s="136"/>
    </row>
    <row r="160" spans="1:9" x14ac:dyDescent="0.25">
      <c r="A160" s="6"/>
      <c r="B160" s="80"/>
      <c r="C160" s="11"/>
      <c r="E160" s="7"/>
      <c r="F160" s="44"/>
      <c r="G160" s="7"/>
      <c r="H160" s="91"/>
    </row>
    <row r="161" spans="1:8" ht="25.5" x14ac:dyDescent="0.2">
      <c r="A161" s="148"/>
      <c r="B161" s="2" t="s">
        <v>156</v>
      </c>
      <c r="C161" s="1" t="s">
        <v>108</v>
      </c>
      <c r="E161" s="5"/>
      <c r="F161" s="44"/>
      <c r="G161" s="5"/>
      <c r="H161" s="43"/>
    </row>
    <row r="162" spans="1:8" x14ac:dyDescent="0.2">
      <c r="A162" s="148"/>
      <c r="C162" s="11"/>
      <c r="E162" s="5"/>
      <c r="F162" s="44"/>
      <c r="G162" s="5"/>
      <c r="H162" s="43"/>
    </row>
    <row r="163" spans="1:8" x14ac:dyDescent="0.2">
      <c r="A163" s="148"/>
      <c r="C163" s="11" t="s">
        <v>21</v>
      </c>
      <c r="D163" s="2">
        <v>5</v>
      </c>
      <c r="E163" s="151"/>
      <c r="F163" s="43">
        <f>SUM(H28:H159)</f>
        <v>0</v>
      </c>
      <c r="G163" s="151"/>
      <c r="H163" s="43">
        <f>D163*F163*0.01</f>
        <v>0</v>
      </c>
    </row>
    <row r="164" spans="1:8" s="6" customFormat="1" x14ac:dyDescent="0.25">
      <c r="A164" s="17"/>
      <c r="B164" s="14"/>
      <c r="C164" s="11"/>
      <c r="D164" s="2"/>
      <c r="E164" s="5"/>
      <c r="F164" s="61"/>
      <c r="G164" s="15"/>
      <c r="H164" s="78"/>
    </row>
    <row r="165" spans="1:8" s="6" customFormat="1" x14ac:dyDescent="0.25">
      <c r="A165" s="132"/>
      <c r="B165" s="28"/>
      <c r="C165" s="26" t="s">
        <v>22</v>
      </c>
      <c r="D165" s="28"/>
      <c r="E165" s="29"/>
      <c r="F165" s="133"/>
      <c r="G165" s="29"/>
      <c r="H165" s="47">
        <f>SUM(H28:H163)</f>
        <v>0</v>
      </c>
    </row>
    <row r="166" spans="1:8" s="6" customFormat="1" x14ac:dyDescent="0.25">
      <c r="A166" s="17"/>
      <c r="B166" s="2"/>
      <c r="C166" s="11"/>
      <c r="D166" s="2"/>
      <c r="E166" s="24"/>
      <c r="F166" s="38"/>
      <c r="G166" s="24"/>
      <c r="H166" s="24"/>
    </row>
    <row r="167" spans="1:8" s="6" customFormat="1" x14ac:dyDescent="0.25">
      <c r="A167" s="17"/>
      <c r="B167" s="2"/>
      <c r="C167" s="12" t="s">
        <v>23</v>
      </c>
      <c r="D167" s="2"/>
      <c r="E167" s="24"/>
      <c r="F167" s="38"/>
      <c r="G167" s="24"/>
      <c r="H167" s="24"/>
    </row>
    <row r="168" spans="1:8" s="6" customFormat="1" ht="51" x14ac:dyDescent="0.25">
      <c r="A168" s="17"/>
      <c r="B168" s="2"/>
      <c r="C168" s="8" t="s">
        <v>24</v>
      </c>
      <c r="D168" s="2"/>
      <c r="E168" s="24"/>
      <c r="F168" s="38"/>
      <c r="G168" s="24"/>
      <c r="H168" s="38"/>
    </row>
    <row r="169" spans="1:8" s="6" customFormat="1" ht="38.25" x14ac:dyDescent="0.25">
      <c r="A169" s="17"/>
      <c r="B169" s="2"/>
      <c r="C169" s="8" t="s">
        <v>30</v>
      </c>
      <c r="D169" s="2"/>
      <c r="E169" s="24"/>
      <c r="F169" s="38"/>
      <c r="G169" s="24"/>
      <c r="H169" s="38"/>
    </row>
    <row r="170" spans="1:8" s="6" customFormat="1" x14ac:dyDescent="0.25">
      <c r="B170" s="4"/>
      <c r="C170" s="17"/>
      <c r="D170" s="3"/>
      <c r="E170" s="61"/>
      <c r="F170" s="61"/>
      <c r="G170" s="61"/>
      <c r="H170" s="134"/>
    </row>
    <row r="171" spans="1:8" s="6" customFormat="1" x14ac:dyDescent="0.25">
      <c r="A171" s="17"/>
      <c r="B171" s="13"/>
      <c r="C171" s="17"/>
      <c r="D171" s="2"/>
      <c r="E171" s="61"/>
      <c r="F171" s="61"/>
      <c r="G171" s="61"/>
      <c r="H171" s="24"/>
    </row>
    <row r="172" spans="1:8" s="6" customFormat="1" x14ac:dyDescent="0.25">
      <c r="A172" s="17"/>
      <c r="B172" s="2"/>
      <c r="C172" s="11"/>
      <c r="D172" s="2"/>
      <c r="E172" s="5"/>
      <c r="F172" s="42"/>
      <c r="G172" s="5"/>
      <c r="H172" s="43"/>
    </row>
    <row r="173" spans="1:8" s="6" customFormat="1" x14ac:dyDescent="0.25">
      <c r="A173" s="17"/>
      <c r="B173" s="14"/>
      <c r="C173" s="21"/>
      <c r="D173" s="14"/>
      <c r="E173" s="20"/>
      <c r="F173" s="41"/>
      <c r="G173" s="20"/>
      <c r="H173" s="125"/>
    </row>
    <row r="174" spans="1:8" s="6" customFormat="1" x14ac:dyDescent="0.25">
      <c r="A174" s="17"/>
      <c r="B174" s="14"/>
      <c r="C174" s="21"/>
      <c r="D174" s="14"/>
      <c r="E174" s="20"/>
      <c r="F174" s="41"/>
      <c r="G174" s="20"/>
      <c r="H174" s="125"/>
    </row>
    <row r="175" spans="1:8" s="6" customFormat="1" x14ac:dyDescent="0.25">
      <c r="A175" s="17"/>
      <c r="B175" s="14"/>
      <c r="C175" s="21"/>
      <c r="D175" s="14"/>
      <c r="E175" s="20"/>
      <c r="F175" s="41"/>
      <c r="G175" s="20"/>
      <c r="H175" s="125"/>
    </row>
    <row r="176" spans="1:8" s="6" customFormat="1" x14ac:dyDescent="0.25">
      <c r="A176" s="17"/>
      <c r="B176" s="14"/>
      <c r="C176" s="21"/>
      <c r="D176" s="14"/>
      <c r="E176" s="20"/>
      <c r="F176" s="41"/>
      <c r="G176" s="20"/>
      <c r="H176" s="125"/>
    </row>
    <row r="177" spans="1:8" s="6" customFormat="1" x14ac:dyDescent="0.25">
      <c r="A177" s="17"/>
      <c r="B177" s="14"/>
      <c r="C177" s="21"/>
      <c r="D177" s="14"/>
      <c r="E177" s="20"/>
      <c r="F177" s="41"/>
      <c r="G177" s="20"/>
      <c r="H177" s="125"/>
    </row>
    <row r="178" spans="1:8" s="6" customFormat="1" x14ac:dyDescent="0.25">
      <c r="A178" s="17"/>
      <c r="B178" s="14"/>
      <c r="C178" s="21"/>
      <c r="D178" s="14"/>
      <c r="E178" s="20"/>
      <c r="F178" s="41"/>
      <c r="G178" s="20"/>
      <c r="H178" s="125"/>
    </row>
    <row r="179" spans="1:8" s="6" customFormat="1" x14ac:dyDescent="0.25">
      <c r="A179" s="17"/>
      <c r="B179" s="14"/>
      <c r="C179" s="21"/>
      <c r="D179" s="2"/>
      <c r="E179" s="24"/>
      <c r="F179" s="42"/>
      <c r="G179" s="24"/>
      <c r="H179" s="125"/>
    </row>
    <row r="180" spans="1:8" s="6" customFormat="1" x14ac:dyDescent="0.25">
      <c r="A180" s="17"/>
      <c r="B180" s="14"/>
      <c r="C180" s="21"/>
      <c r="D180" s="2"/>
      <c r="E180" s="24"/>
      <c r="F180" s="42"/>
      <c r="G180" s="24"/>
      <c r="H180" s="94"/>
    </row>
    <row r="181" spans="1:8" s="6" customFormat="1" x14ac:dyDescent="0.25">
      <c r="A181" s="17"/>
      <c r="B181" s="2"/>
      <c r="C181" s="21"/>
      <c r="D181" s="2"/>
      <c r="E181" s="24"/>
      <c r="F181" s="42"/>
      <c r="G181" s="24"/>
      <c r="H181" s="94"/>
    </row>
    <row r="182" spans="1:8" s="6" customFormat="1" x14ac:dyDescent="0.25">
      <c r="A182" s="17"/>
      <c r="B182" s="2"/>
      <c r="C182" s="17"/>
      <c r="D182" s="2"/>
      <c r="E182" s="24"/>
      <c r="F182" s="42"/>
      <c r="G182" s="24"/>
      <c r="H182" s="94"/>
    </row>
    <row r="183" spans="1:8" s="6" customFormat="1" x14ac:dyDescent="0.25">
      <c r="A183" s="17"/>
      <c r="B183" s="2"/>
      <c r="C183" s="17"/>
      <c r="D183" s="2"/>
      <c r="E183" s="24"/>
      <c r="F183" s="42"/>
      <c r="G183" s="24"/>
      <c r="H183" s="94"/>
    </row>
    <row r="184" spans="1:8" s="6" customFormat="1" x14ac:dyDescent="0.25">
      <c r="A184" s="17"/>
      <c r="B184" s="2"/>
      <c r="C184" s="17"/>
      <c r="D184" s="2"/>
      <c r="E184" s="24"/>
      <c r="F184" s="42"/>
      <c r="G184" s="24"/>
      <c r="H184" s="94"/>
    </row>
    <row r="185" spans="1:8" s="6" customFormat="1" x14ac:dyDescent="0.25">
      <c r="A185" s="17"/>
      <c r="B185" s="2"/>
      <c r="C185" s="17"/>
      <c r="D185" s="2"/>
      <c r="E185" s="24"/>
      <c r="F185" s="42"/>
      <c r="G185" s="24"/>
      <c r="H185" s="94"/>
    </row>
    <row r="186" spans="1:8" s="81" customFormat="1" ht="15" x14ac:dyDescent="0.25">
      <c r="A186" s="17"/>
      <c r="B186" s="2"/>
      <c r="C186" s="17"/>
      <c r="D186" s="2"/>
      <c r="E186" s="24"/>
      <c r="F186" s="42"/>
      <c r="G186" s="24"/>
      <c r="H186" s="94"/>
    </row>
    <row r="187" spans="1:8" s="81" customFormat="1" ht="15" x14ac:dyDescent="0.25">
      <c r="A187" s="17"/>
      <c r="B187" s="2"/>
      <c r="C187" s="17"/>
      <c r="D187" s="2"/>
      <c r="E187" s="24"/>
      <c r="F187" s="42"/>
      <c r="G187" s="24"/>
      <c r="H187" s="94"/>
    </row>
    <row r="188" spans="1:8" s="81" customFormat="1" ht="15" x14ac:dyDescent="0.25">
      <c r="A188" s="17"/>
      <c r="B188" s="2"/>
      <c r="C188" s="17"/>
      <c r="D188" s="2"/>
      <c r="E188" s="24"/>
      <c r="F188" s="42"/>
      <c r="G188" s="24"/>
      <c r="H188" s="94"/>
    </row>
    <row r="189" spans="1:8" s="81" customFormat="1" ht="15" x14ac:dyDescent="0.25">
      <c r="A189" s="17"/>
      <c r="B189" s="2"/>
      <c r="C189" s="17"/>
      <c r="D189" s="2"/>
      <c r="E189" s="24"/>
      <c r="F189" s="42"/>
      <c r="G189" s="24"/>
      <c r="H189" s="94"/>
    </row>
    <row r="190" spans="1:8" x14ac:dyDescent="0.25">
      <c r="H190" s="94"/>
    </row>
    <row r="191" spans="1:8" x14ac:dyDescent="0.25">
      <c r="B191" s="18"/>
      <c r="H191" s="94"/>
    </row>
    <row r="192" spans="1:8" x14ac:dyDescent="0.25">
      <c r="H192" s="94"/>
    </row>
    <row r="193" spans="1:10" x14ac:dyDescent="0.25">
      <c r="H193" s="94"/>
    </row>
    <row r="194" spans="1:10" x14ac:dyDescent="0.25">
      <c r="C194" s="11"/>
      <c r="H194" s="94"/>
    </row>
    <row r="195" spans="1:10" x14ac:dyDescent="0.25">
      <c r="H195" s="94"/>
    </row>
    <row r="196" spans="1:10" x14ac:dyDescent="0.25">
      <c r="H196" s="94"/>
    </row>
    <row r="197" spans="1:10" x14ac:dyDescent="0.25">
      <c r="H197" s="94"/>
    </row>
    <row r="198" spans="1:10" x14ac:dyDescent="0.25">
      <c r="H198" s="94"/>
    </row>
    <row r="199" spans="1:10" x14ac:dyDescent="0.25">
      <c r="H199" s="94"/>
    </row>
    <row r="200" spans="1:10" x14ac:dyDescent="0.25">
      <c r="H200" s="94"/>
    </row>
    <row r="201" spans="1:10" x14ac:dyDescent="0.25">
      <c r="H201" s="94"/>
    </row>
    <row r="202" spans="1:10" s="6" customFormat="1" x14ac:dyDescent="0.25">
      <c r="A202" s="17"/>
      <c r="B202" s="2"/>
      <c r="C202" s="17"/>
      <c r="D202" s="2"/>
      <c r="E202" s="24"/>
      <c r="F202" s="42"/>
      <c r="G202" s="24"/>
      <c r="H202" s="94"/>
      <c r="I202" s="24"/>
      <c r="J202" s="61"/>
    </row>
    <row r="203" spans="1:10" s="6" customFormat="1" x14ac:dyDescent="0.25">
      <c r="A203" s="17"/>
      <c r="B203" s="2"/>
      <c r="C203" s="17"/>
      <c r="D203" s="2"/>
      <c r="E203" s="24"/>
      <c r="F203" s="42"/>
      <c r="G203" s="24"/>
      <c r="H203" s="94"/>
      <c r="I203" s="24"/>
      <c r="J203" s="61"/>
    </row>
    <row r="204" spans="1:10" x14ac:dyDescent="0.25">
      <c r="H204" s="94"/>
    </row>
    <row r="205" spans="1:10" x14ac:dyDescent="0.25">
      <c r="H205" s="94"/>
    </row>
    <row r="206" spans="1:10" x14ac:dyDescent="0.25">
      <c r="H206" s="94"/>
    </row>
    <row r="207" spans="1:10" x14ac:dyDescent="0.25">
      <c r="H207" s="94"/>
    </row>
    <row r="208" spans="1:10" x14ac:dyDescent="0.25">
      <c r="H208" s="94"/>
    </row>
    <row r="209" spans="1:8" x14ac:dyDescent="0.25">
      <c r="H209" s="94"/>
    </row>
    <row r="210" spans="1:8" x14ac:dyDescent="0.25">
      <c r="H210" s="94"/>
    </row>
    <row r="211" spans="1:8" x14ac:dyDescent="0.25">
      <c r="H211" s="94"/>
    </row>
    <row r="212" spans="1:8" x14ac:dyDescent="0.25">
      <c r="H212" s="94"/>
    </row>
    <row r="213" spans="1:8" x14ac:dyDescent="0.25">
      <c r="H213" s="94"/>
    </row>
    <row r="214" spans="1:8" x14ac:dyDescent="0.25">
      <c r="H214" s="94"/>
    </row>
    <row r="215" spans="1:8" s="6" customFormat="1" x14ac:dyDescent="0.25">
      <c r="A215" s="17"/>
      <c r="B215" s="2"/>
      <c r="C215" s="17"/>
      <c r="D215" s="2"/>
      <c r="E215" s="24"/>
      <c r="F215" s="42"/>
      <c r="G215" s="24"/>
      <c r="H215" s="94"/>
    </row>
    <row r="216" spans="1:8" s="6" customFormat="1" x14ac:dyDescent="0.25">
      <c r="A216" s="17"/>
      <c r="B216" s="2"/>
      <c r="C216" s="17"/>
      <c r="D216" s="2"/>
      <c r="E216" s="24"/>
      <c r="F216" s="42"/>
      <c r="G216" s="24"/>
      <c r="H216" s="94"/>
    </row>
    <row r="217" spans="1:8" s="6" customFormat="1" x14ac:dyDescent="0.25">
      <c r="A217" s="17"/>
      <c r="B217" s="2"/>
      <c r="C217" s="17"/>
      <c r="D217" s="2"/>
      <c r="E217" s="24"/>
      <c r="F217" s="42"/>
      <c r="G217" s="24"/>
      <c r="H217" s="94"/>
    </row>
    <row r="218" spans="1:8" s="6" customFormat="1" x14ac:dyDescent="0.25">
      <c r="A218" s="17"/>
      <c r="B218" s="2"/>
      <c r="C218" s="17"/>
      <c r="D218" s="2"/>
      <c r="E218" s="24"/>
      <c r="F218" s="42"/>
      <c r="G218" s="24"/>
      <c r="H218" s="94"/>
    </row>
    <row r="219" spans="1:8" s="6" customFormat="1" x14ac:dyDescent="0.25">
      <c r="A219" s="17"/>
      <c r="B219" s="2"/>
      <c r="C219" s="17"/>
      <c r="D219" s="2"/>
      <c r="E219" s="24"/>
      <c r="F219" s="42"/>
      <c r="G219" s="24"/>
      <c r="H219" s="94"/>
    </row>
    <row r="220" spans="1:8" s="6" customFormat="1" x14ac:dyDescent="0.25">
      <c r="A220" s="17"/>
      <c r="B220" s="2"/>
      <c r="C220" s="17"/>
      <c r="D220" s="2"/>
      <c r="E220" s="24"/>
      <c r="F220" s="42"/>
      <c r="G220" s="24"/>
      <c r="H220" s="94"/>
    </row>
    <row r="221" spans="1:8" s="6" customFormat="1" x14ac:dyDescent="0.25">
      <c r="A221" s="17"/>
      <c r="B221" s="2"/>
      <c r="C221" s="17"/>
      <c r="D221" s="2"/>
      <c r="E221" s="24"/>
      <c r="F221" s="42"/>
      <c r="G221" s="24"/>
      <c r="H221" s="94"/>
    </row>
    <row r="222" spans="1:8" s="6" customFormat="1" x14ac:dyDescent="0.25">
      <c r="A222" s="17"/>
      <c r="B222" s="2"/>
      <c r="C222" s="17"/>
      <c r="D222" s="2"/>
      <c r="E222" s="24"/>
      <c r="F222" s="42"/>
      <c r="G222" s="24"/>
      <c r="H222" s="94"/>
    </row>
    <row r="223" spans="1:8" x14ac:dyDescent="0.25">
      <c r="H223" s="94"/>
    </row>
    <row r="224" spans="1:8" x14ac:dyDescent="0.25">
      <c r="H224" s="94"/>
    </row>
    <row r="225" spans="8:8" x14ac:dyDescent="0.25">
      <c r="H225" s="94"/>
    </row>
    <row r="226" spans="8:8" x14ac:dyDescent="0.25">
      <c r="H226" s="94"/>
    </row>
    <row r="227" spans="8:8" x14ac:dyDescent="0.25">
      <c r="H227" s="94"/>
    </row>
    <row r="228" spans="8:8" x14ac:dyDescent="0.25">
      <c r="H228" s="94"/>
    </row>
    <row r="229" spans="8:8" x14ac:dyDescent="0.25">
      <c r="H229" s="94"/>
    </row>
    <row r="230" spans="8:8" x14ac:dyDescent="0.25">
      <c r="H230" s="94"/>
    </row>
    <row r="231" spans="8:8" x14ac:dyDescent="0.25">
      <c r="H231" s="94"/>
    </row>
    <row r="232" spans="8:8" x14ac:dyDescent="0.25">
      <c r="H232" s="94"/>
    </row>
    <row r="233" spans="8:8" x14ac:dyDescent="0.25">
      <c r="H233" s="94"/>
    </row>
    <row r="234" spans="8:8" x14ac:dyDescent="0.25">
      <c r="H234" s="94"/>
    </row>
    <row r="235" spans="8:8" x14ac:dyDescent="0.25">
      <c r="H235" s="94"/>
    </row>
    <row r="236" spans="8:8" x14ac:dyDescent="0.25">
      <c r="H236" s="94"/>
    </row>
    <row r="237" spans="8:8" x14ac:dyDescent="0.25">
      <c r="H237" s="94"/>
    </row>
    <row r="238" spans="8:8" x14ac:dyDescent="0.25">
      <c r="H238" s="94"/>
    </row>
    <row r="239" spans="8:8" x14ac:dyDescent="0.25">
      <c r="H239" s="94"/>
    </row>
    <row r="240" spans="8:8" x14ac:dyDescent="0.25">
      <c r="H240" s="94"/>
    </row>
    <row r="241" spans="1:8" x14ac:dyDescent="0.25">
      <c r="H241" s="94"/>
    </row>
    <row r="242" spans="1:8" x14ac:dyDescent="0.25">
      <c r="H242" s="94"/>
    </row>
    <row r="243" spans="1:8" x14ac:dyDescent="0.25">
      <c r="H243" s="94"/>
    </row>
    <row r="244" spans="1:8" s="81" customFormat="1" ht="15" x14ac:dyDescent="0.25">
      <c r="A244" s="17"/>
      <c r="B244" s="2"/>
      <c r="C244" s="17"/>
      <c r="D244" s="2"/>
      <c r="E244" s="24"/>
      <c r="F244" s="42"/>
      <c r="G244" s="24"/>
      <c r="H244" s="94"/>
    </row>
    <row r="245" spans="1:8" s="81" customFormat="1" ht="15" x14ac:dyDescent="0.25">
      <c r="A245" s="17"/>
      <c r="B245" s="2"/>
      <c r="C245" s="17"/>
      <c r="D245" s="2"/>
      <c r="E245" s="24"/>
      <c r="F245" s="42"/>
      <c r="G245" s="24"/>
      <c r="H245" s="94"/>
    </row>
    <row r="246" spans="1:8" s="81" customFormat="1" ht="15" x14ac:dyDescent="0.25">
      <c r="A246" s="17"/>
      <c r="B246" s="2"/>
      <c r="C246" s="17"/>
      <c r="D246" s="2"/>
      <c r="E246" s="24"/>
      <c r="F246" s="42"/>
      <c r="G246" s="24"/>
      <c r="H246" s="94"/>
    </row>
    <row r="247" spans="1:8" s="81" customFormat="1" ht="15" x14ac:dyDescent="0.25">
      <c r="A247" s="17"/>
      <c r="B247" s="2"/>
      <c r="C247" s="17"/>
      <c r="D247" s="2"/>
      <c r="E247" s="24"/>
      <c r="F247" s="42"/>
      <c r="G247" s="24"/>
      <c r="H247" s="94"/>
    </row>
    <row r="248" spans="1:8" s="81" customFormat="1" ht="15" x14ac:dyDescent="0.25">
      <c r="A248" s="17"/>
      <c r="B248" s="2"/>
      <c r="C248" s="17"/>
      <c r="D248" s="2"/>
      <c r="E248" s="24"/>
      <c r="F248" s="42"/>
      <c r="G248" s="24"/>
      <c r="H248" s="94"/>
    </row>
    <row r="249" spans="1:8" s="81" customFormat="1" ht="15" x14ac:dyDescent="0.25">
      <c r="A249" s="17"/>
      <c r="B249" s="2"/>
      <c r="C249" s="17"/>
      <c r="D249" s="2"/>
      <c r="E249" s="24"/>
      <c r="F249" s="42"/>
      <c r="G249" s="24"/>
      <c r="H249" s="94"/>
    </row>
    <row r="250" spans="1:8" s="81" customFormat="1" ht="15" x14ac:dyDescent="0.25">
      <c r="A250" s="17"/>
      <c r="B250" s="2"/>
      <c r="C250" s="17"/>
      <c r="D250" s="2"/>
      <c r="E250" s="24"/>
      <c r="F250" s="42"/>
      <c r="G250" s="24"/>
      <c r="H250" s="94"/>
    </row>
    <row r="251" spans="1:8" s="81" customFormat="1" ht="15" x14ac:dyDescent="0.25">
      <c r="A251" s="17"/>
      <c r="B251" s="2"/>
      <c r="C251" s="17"/>
      <c r="D251" s="2"/>
      <c r="E251" s="24"/>
      <c r="F251" s="42"/>
      <c r="G251" s="24"/>
      <c r="H251" s="94"/>
    </row>
    <row r="252" spans="1:8" s="81" customFormat="1" ht="15" x14ac:dyDescent="0.25">
      <c r="A252" s="17"/>
      <c r="B252" s="2"/>
      <c r="C252" s="17"/>
      <c r="D252" s="2"/>
      <c r="E252" s="24"/>
      <c r="F252" s="42"/>
      <c r="G252" s="24"/>
      <c r="H252" s="94"/>
    </row>
    <row r="253" spans="1:8" s="81" customFormat="1" ht="15" x14ac:dyDescent="0.25">
      <c r="A253" s="17"/>
      <c r="B253" s="2"/>
      <c r="C253" s="17"/>
      <c r="D253" s="2"/>
      <c r="E253" s="24"/>
      <c r="F253" s="42"/>
      <c r="G253" s="24"/>
      <c r="H253" s="94"/>
    </row>
    <row r="254" spans="1:8" s="81" customFormat="1" ht="15" x14ac:dyDescent="0.25">
      <c r="A254" s="17"/>
      <c r="B254" s="2"/>
      <c r="C254" s="17"/>
      <c r="D254" s="2"/>
      <c r="E254" s="24"/>
      <c r="F254" s="42"/>
      <c r="G254" s="24"/>
      <c r="H254" s="94"/>
    </row>
    <row r="255" spans="1:8" s="81" customFormat="1" ht="15" x14ac:dyDescent="0.25">
      <c r="A255" s="17"/>
      <c r="B255" s="2"/>
      <c r="C255" s="17"/>
      <c r="D255" s="2"/>
      <c r="E255" s="24"/>
      <c r="F255" s="42"/>
      <c r="G255" s="24"/>
      <c r="H255" s="94"/>
    </row>
    <row r="256" spans="1:8" s="81" customFormat="1" ht="15" x14ac:dyDescent="0.25">
      <c r="A256" s="17"/>
      <c r="B256" s="2"/>
      <c r="C256" s="17"/>
      <c r="D256" s="2"/>
      <c r="E256" s="24"/>
      <c r="F256" s="42"/>
      <c r="G256" s="24"/>
      <c r="H256" s="94"/>
    </row>
    <row r="257" spans="8:8" x14ac:dyDescent="0.25">
      <c r="H257" s="94"/>
    </row>
    <row r="258" spans="8:8" x14ac:dyDescent="0.25">
      <c r="H258" s="94"/>
    </row>
    <row r="259" spans="8:8" x14ac:dyDescent="0.25">
      <c r="H259" s="94"/>
    </row>
    <row r="260" spans="8:8" x14ac:dyDescent="0.25">
      <c r="H260" s="94"/>
    </row>
    <row r="261" spans="8:8" x14ac:dyDescent="0.25">
      <c r="H261" s="94"/>
    </row>
    <row r="262" spans="8:8" x14ac:dyDescent="0.25">
      <c r="H262" s="94"/>
    </row>
    <row r="263" spans="8:8" x14ac:dyDescent="0.25">
      <c r="H263" s="94"/>
    </row>
    <row r="264" spans="8:8" x14ac:dyDescent="0.25">
      <c r="H264" s="94"/>
    </row>
    <row r="265" spans="8:8" x14ac:dyDescent="0.25">
      <c r="H265" s="94"/>
    </row>
    <row r="266" spans="8:8" x14ac:dyDescent="0.25">
      <c r="H266" s="94"/>
    </row>
    <row r="267" spans="8:8" x14ac:dyDescent="0.25">
      <c r="H267" s="94"/>
    </row>
    <row r="268" spans="8:8" x14ac:dyDescent="0.25">
      <c r="H268" s="94"/>
    </row>
    <row r="269" spans="8:8" x14ac:dyDescent="0.25">
      <c r="H269" s="94"/>
    </row>
    <row r="270" spans="8:8" x14ac:dyDescent="0.25">
      <c r="H270" s="94"/>
    </row>
    <row r="271" spans="8:8" x14ac:dyDescent="0.25">
      <c r="H271" s="94"/>
    </row>
    <row r="272" spans="8:8" x14ac:dyDescent="0.25">
      <c r="H272" s="94"/>
    </row>
    <row r="273" spans="1:8" x14ac:dyDescent="0.25">
      <c r="H273" s="94"/>
    </row>
    <row r="274" spans="1:8" x14ac:dyDescent="0.25">
      <c r="H274" s="94"/>
    </row>
    <row r="275" spans="1:8" x14ac:dyDescent="0.25">
      <c r="H275" s="94"/>
    </row>
    <row r="276" spans="1:8" s="6" customFormat="1" x14ac:dyDescent="0.25">
      <c r="A276" s="17"/>
      <c r="B276" s="2"/>
      <c r="C276" s="17"/>
      <c r="D276" s="2"/>
      <c r="E276" s="24"/>
      <c r="F276" s="42"/>
      <c r="G276" s="24"/>
      <c r="H276" s="94"/>
    </row>
    <row r="277" spans="1:8" s="6" customFormat="1" x14ac:dyDescent="0.25">
      <c r="A277" s="17"/>
      <c r="B277" s="2"/>
      <c r="C277" s="17"/>
      <c r="D277" s="2"/>
      <c r="E277" s="24"/>
      <c r="F277" s="42"/>
      <c r="G277" s="24"/>
      <c r="H277" s="94"/>
    </row>
    <row r="278" spans="1:8" x14ac:dyDescent="0.25">
      <c r="H278" s="94"/>
    </row>
    <row r="279" spans="1:8" x14ac:dyDescent="0.25">
      <c r="H279" s="94"/>
    </row>
    <row r="280" spans="1:8" x14ac:dyDescent="0.25">
      <c r="H280" s="94"/>
    </row>
    <row r="281" spans="1:8" x14ac:dyDescent="0.25">
      <c r="H281" s="94"/>
    </row>
    <row r="282" spans="1:8" x14ac:dyDescent="0.25">
      <c r="H282" s="94"/>
    </row>
    <row r="283" spans="1:8" x14ac:dyDescent="0.25">
      <c r="H283" s="94"/>
    </row>
    <row r="284" spans="1:8" x14ac:dyDescent="0.25">
      <c r="H284" s="94"/>
    </row>
    <row r="285" spans="1:8" x14ac:dyDescent="0.25">
      <c r="H285" s="94"/>
    </row>
    <row r="286" spans="1:8" x14ac:dyDescent="0.25">
      <c r="H286" s="94"/>
    </row>
    <row r="287" spans="1:8" x14ac:dyDescent="0.25">
      <c r="H287" s="94"/>
    </row>
    <row r="288" spans="1:8" x14ac:dyDescent="0.25">
      <c r="H288" s="94"/>
    </row>
    <row r="289" spans="8:8" x14ac:dyDescent="0.25">
      <c r="H289" s="94"/>
    </row>
    <row r="290" spans="8:8" x14ac:dyDescent="0.25">
      <c r="H290" s="94"/>
    </row>
    <row r="291" spans="8:8" x14ac:dyDescent="0.25">
      <c r="H291" s="94"/>
    </row>
    <row r="292" spans="8:8" x14ac:dyDescent="0.25">
      <c r="H292" s="94"/>
    </row>
    <row r="293" spans="8:8" x14ac:dyDescent="0.25">
      <c r="H293" s="94"/>
    </row>
    <row r="294" spans="8:8" x14ac:dyDescent="0.25">
      <c r="H294" s="94"/>
    </row>
    <row r="295" spans="8:8" x14ac:dyDescent="0.25">
      <c r="H295" s="94"/>
    </row>
    <row r="296" spans="8:8" x14ac:dyDescent="0.25">
      <c r="H296" s="94"/>
    </row>
    <row r="297" spans="8:8" x14ac:dyDescent="0.25">
      <c r="H297" s="94"/>
    </row>
    <row r="298" spans="8:8" x14ac:dyDescent="0.25">
      <c r="H298" s="94"/>
    </row>
    <row r="299" spans="8:8" x14ac:dyDescent="0.25">
      <c r="H299" s="94"/>
    </row>
    <row r="300" spans="8:8" x14ac:dyDescent="0.25">
      <c r="H300" s="94"/>
    </row>
    <row r="301" spans="8:8" x14ac:dyDescent="0.25">
      <c r="H301" s="94"/>
    </row>
    <row r="302" spans="8:8" x14ac:dyDescent="0.25">
      <c r="H302" s="94"/>
    </row>
    <row r="303" spans="8:8" x14ac:dyDescent="0.25">
      <c r="H303" s="94"/>
    </row>
    <row r="304" spans="8:8" x14ac:dyDescent="0.25">
      <c r="H304" s="94"/>
    </row>
    <row r="305" spans="8:8" x14ac:dyDescent="0.25">
      <c r="H305" s="94"/>
    </row>
    <row r="306" spans="8:8" x14ac:dyDescent="0.25">
      <c r="H306" s="94"/>
    </row>
    <row r="307" spans="8:8" x14ac:dyDescent="0.25">
      <c r="H307" s="94"/>
    </row>
    <row r="308" spans="8:8" x14ac:dyDescent="0.25">
      <c r="H308" s="94"/>
    </row>
    <row r="309" spans="8:8" x14ac:dyDescent="0.25">
      <c r="H309" s="94"/>
    </row>
    <row r="310" spans="8:8" x14ac:dyDescent="0.25">
      <c r="H310" s="94"/>
    </row>
    <row r="311" spans="8:8" x14ac:dyDescent="0.25">
      <c r="H311" s="94"/>
    </row>
    <row r="312" spans="8:8" x14ac:dyDescent="0.25">
      <c r="H312" s="94"/>
    </row>
    <row r="313" spans="8:8" x14ac:dyDescent="0.25">
      <c r="H313" s="94"/>
    </row>
    <row r="314" spans="8:8" x14ac:dyDescent="0.25">
      <c r="H314" s="94"/>
    </row>
    <row r="315" spans="8:8" x14ac:dyDescent="0.25">
      <c r="H315" s="94"/>
    </row>
    <row r="316" spans="8:8" x14ac:dyDescent="0.25">
      <c r="H316" s="94"/>
    </row>
    <row r="317" spans="8:8" x14ac:dyDescent="0.25">
      <c r="H317" s="94"/>
    </row>
    <row r="318" spans="8:8" x14ac:dyDescent="0.25">
      <c r="H318" s="94"/>
    </row>
    <row r="319" spans="8:8" x14ac:dyDescent="0.25">
      <c r="H319" s="94"/>
    </row>
    <row r="320" spans="8:8" x14ac:dyDescent="0.25">
      <c r="H320" s="94"/>
    </row>
    <row r="321" spans="8:8" x14ac:dyDescent="0.25">
      <c r="H321" s="94"/>
    </row>
    <row r="322" spans="8:8" x14ac:dyDescent="0.25">
      <c r="H322" s="94"/>
    </row>
    <row r="323" spans="8:8" x14ac:dyDescent="0.25">
      <c r="H323" s="94"/>
    </row>
    <row r="324" spans="8:8" x14ac:dyDescent="0.25">
      <c r="H324" s="94"/>
    </row>
    <row r="325" spans="8:8" x14ac:dyDescent="0.25">
      <c r="H325" s="94"/>
    </row>
    <row r="326" spans="8:8" x14ac:dyDescent="0.25">
      <c r="H326" s="94"/>
    </row>
    <row r="327" spans="8:8" x14ac:dyDescent="0.25">
      <c r="H327" s="94"/>
    </row>
    <row r="328" spans="8:8" x14ac:dyDescent="0.25">
      <c r="H328" s="94"/>
    </row>
    <row r="329" spans="8:8" x14ac:dyDescent="0.25">
      <c r="H329" s="94"/>
    </row>
    <row r="330" spans="8:8" x14ac:dyDescent="0.25">
      <c r="H330" s="94"/>
    </row>
    <row r="331" spans="8:8" x14ac:dyDescent="0.25">
      <c r="H331" s="94"/>
    </row>
    <row r="332" spans="8:8" x14ac:dyDescent="0.25">
      <c r="H332" s="94"/>
    </row>
    <row r="333" spans="8:8" x14ac:dyDescent="0.25">
      <c r="H333" s="94"/>
    </row>
    <row r="334" spans="8:8" x14ac:dyDescent="0.25">
      <c r="H334" s="94"/>
    </row>
    <row r="335" spans="8:8" x14ac:dyDescent="0.25">
      <c r="H335" s="94"/>
    </row>
    <row r="336" spans="8:8" x14ac:dyDescent="0.25">
      <c r="H336" s="94"/>
    </row>
    <row r="337" spans="8:8" x14ac:dyDescent="0.25">
      <c r="H337" s="94"/>
    </row>
    <row r="338" spans="8:8" x14ac:dyDescent="0.25">
      <c r="H338" s="94"/>
    </row>
    <row r="339" spans="8:8" x14ac:dyDescent="0.25">
      <c r="H339" s="94"/>
    </row>
    <row r="340" spans="8:8" x14ac:dyDescent="0.25">
      <c r="H340" s="94"/>
    </row>
    <row r="341" spans="8:8" x14ac:dyDescent="0.25">
      <c r="H341" s="94"/>
    </row>
    <row r="342" spans="8:8" x14ac:dyDescent="0.25">
      <c r="H342" s="94"/>
    </row>
    <row r="343" spans="8:8" x14ac:dyDescent="0.25">
      <c r="H343" s="94"/>
    </row>
    <row r="344" spans="8:8" x14ac:dyDescent="0.25">
      <c r="H344" s="94"/>
    </row>
    <row r="345" spans="8:8" x14ac:dyDescent="0.25">
      <c r="H345" s="94"/>
    </row>
    <row r="346" spans="8:8" x14ac:dyDescent="0.25">
      <c r="H346" s="94"/>
    </row>
    <row r="347" spans="8:8" x14ac:dyDescent="0.25">
      <c r="H347" s="94"/>
    </row>
    <row r="348" spans="8:8" x14ac:dyDescent="0.25">
      <c r="H348" s="94"/>
    </row>
  </sheetData>
  <pageMargins left="0.7" right="0.7" top="0.75" bottom="0.75" header="0.3" footer="0.3"/>
  <pageSetup paperSize="219" orientation="portrait" horizontalDpi="300" verticalDpi="300" r:id="rId1"/>
  <rowBreaks count="4" manualBreakCount="4">
    <brk id="14" max="16383" man="1"/>
    <brk id="25" max="16383" man="1"/>
    <brk id="34" max="16383" man="1"/>
    <brk id="151" max="16383" man="1"/>
  </rowBreaks>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1FE41F0-1FF8-4FA3-AEFD-1000A81C9B1C}">
  <sheetPr>
    <tabColor theme="6" tint="0.79998168889431442"/>
  </sheetPr>
  <dimension ref="A1:J338"/>
  <sheetViews>
    <sheetView view="pageBreakPreview" zoomScaleNormal="100" zoomScaleSheetLayoutView="100" workbookViewId="0"/>
  </sheetViews>
  <sheetFormatPr defaultColWidth="9.140625" defaultRowHeight="12.75" x14ac:dyDescent="0.25"/>
  <cols>
    <col min="1" max="1" width="2.7109375" style="17" customWidth="1"/>
    <col min="2" max="2" width="4.7109375" style="2" customWidth="1"/>
    <col min="3" max="3" width="45.7109375" style="17" customWidth="1"/>
    <col min="4" max="4" width="5.7109375" style="2" customWidth="1"/>
    <col min="5" max="5" width="2.7109375" style="24" customWidth="1"/>
    <col min="6" max="6" width="10.7109375" style="42" customWidth="1"/>
    <col min="7" max="7" width="2.7109375" style="24" customWidth="1"/>
    <col min="8" max="8" width="11.7109375" style="125" customWidth="1"/>
    <col min="9" max="9" width="9.140625" style="17"/>
    <col min="10" max="10" width="8.42578125" style="17" customWidth="1"/>
    <col min="11" max="16384" width="9.140625" style="17"/>
  </cols>
  <sheetData>
    <row r="1" spans="1:8" x14ac:dyDescent="0.25">
      <c r="C1" s="11"/>
      <c r="E1" s="5"/>
      <c r="G1" s="5"/>
      <c r="H1" s="43"/>
    </row>
    <row r="2" spans="1:8" x14ac:dyDescent="0.25">
      <c r="A2" s="126"/>
      <c r="B2" s="26" t="s">
        <v>82</v>
      </c>
      <c r="C2" s="85" t="s">
        <v>182</v>
      </c>
      <c r="D2" s="127"/>
      <c r="E2" s="128"/>
      <c r="F2" s="129"/>
      <c r="G2" s="128"/>
      <c r="H2" s="130"/>
    </row>
    <row r="3" spans="1:8" s="6" customFormat="1" x14ac:dyDescent="0.25">
      <c r="A3" s="17"/>
      <c r="B3" s="13"/>
      <c r="C3" s="17"/>
      <c r="D3" s="2"/>
      <c r="E3" s="61"/>
      <c r="F3" s="61"/>
      <c r="G3" s="61"/>
      <c r="H3" s="24"/>
    </row>
    <row r="4" spans="1:8" s="131" customFormat="1" x14ac:dyDescent="0.25">
      <c r="A4" s="126"/>
      <c r="B4" s="26" t="s">
        <v>84</v>
      </c>
      <c r="C4" s="85" t="s">
        <v>101</v>
      </c>
      <c r="D4" s="127"/>
      <c r="E4" s="128"/>
      <c r="F4" s="128"/>
      <c r="G4" s="128"/>
      <c r="H4" s="76"/>
    </row>
    <row r="5" spans="1:8" x14ac:dyDescent="0.25">
      <c r="A5" s="6"/>
      <c r="B5" s="80"/>
      <c r="C5" s="11"/>
      <c r="E5" s="17"/>
      <c r="F5" s="44"/>
      <c r="G5" s="44"/>
      <c r="H5" s="44"/>
    </row>
    <row r="6" spans="1:8" ht="382.5" x14ac:dyDescent="0.25">
      <c r="A6"/>
      <c r="B6" s="3" t="s">
        <v>1</v>
      </c>
      <c r="C6" s="82" t="s">
        <v>174</v>
      </c>
      <c r="D6" s="141"/>
      <c r="E6"/>
      <c r="F6" s="87"/>
      <c r="G6"/>
      <c r="H6" s="87"/>
    </row>
    <row r="7" spans="1:8" ht="15" x14ac:dyDescent="0.25">
      <c r="A7"/>
      <c r="B7" s="3"/>
      <c r="C7" s="9"/>
      <c r="D7" s="141"/>
      <c r="E7"/>
      <c r="F7" s="87"/>
      <c r="G7"/>
      <c r="H7" s="87"/>
    </row>
    <row r="8" spans="1:8" ht="15" x14ac:dyDescent="0.25">
      <c r="A8"/>
      <c r="B8" s="3"/>
      <c r="C8" s="82" t="s">
        <v>112</v>
      </c>
      <c r="D8" s="37">
        <v>2</v>
      </c>
      <c r="E8"/>
      <c r="F8" s="87"/>
      <c r="G8"/>
      <c r="H8" s="87">
        <f>D8*F8</f>
        <v>0</v>
      </c>
    </row>
    <row r="9" spans="1:8" ht="15" x14ac:dyDescent="0.25">
      <c r="A9"/>
      <c r="B9" s="3"/>
      <c r="C9" s="82" t="s">
        <v>205</v>
      </c>
      <c r="D9" s="37">
        <v>4</v>
      </c>
      <c r="E9"/>
      <c r="F9" s="87"/>
      <c r="G9"/>
      <c r="H9" s="87">
        <f>D9*F9</f>
        <v>0</v>
      </c>
    </row>
    <row r="10" spans="1:8" s="6" customFormat="1" ht="14.25" x14ac:dyDescent="0.25">
      <c r="A10" s="89"/>
      <c r="B10" s="3"/>
      <c r="C10" s="11"/>
      <c r="D10" s="2"/>
      <c r="E10" s="7"/>
      <c r="F10" s="87"/>
      <c r="G10" s="7"/>
      <c r="H10" s="87"/>
    </row>
    <row r="11" spans="1:8" s="6" customFormat="1" ht="165.75" x14ac:dyDescent="0.2">
      <c r="A11" s="149"/>
      <c r="B11" s="3" t="s">
        <v>2</v>
      </c>
      <c r="C11" s="1" t="s">
        <v>144</v>
      </c>
      <c r="D11" s="2"/>
      <c r="E11" s="7"/>
      <c r="F11" s="87"/>
      <c r="G11" s="7"/>
      <c r="H11" s="87"/>
    </row>
    <row r="12" spans="1:8" s="6" customFormat="1" ht="14.25" x14ac:dyDescent="0.2">
      <c r="A12" s="149"/>
      <c r="B12" s="3"/>
      <c r="C12" s="11"/>
      <c r="D12" s="2"/>
      <c r="E12" s="7"/>
      <c r="F12" s="87"/>
      <c r="G12" s="7"/>
      <c r="H12" s="87"/>
    </row>
    <row r="13" spans="1:8" s="6" customFormat="1" ht="14.25" x14ac:dyDescent="0.2">
      <c r="A13" s="149"/>
      <c r="B13" s="3"/>
      <c r="C13" s="11" t="s">
        <v>5</v>
      </c>
      <c r="D13" s="2">
        <v>1</v>
      </c>
      <c r="E13" s="7"/>
      <c r="F13" s="87"/>
      <c r="G13" s="7"/>
      <c r="H13" s="87">
        <f>D13*F13</f>
        <v>0</v>
      </c>
    </row>
    <row r="14" spans="1:8" s="6" customFormat="1" ht="14.25" x14ac:dyDescent="0.25">
      <c r="A14" s="89"/>
      <c r="B14" s="3"/>
      <c r="C14" s="11"/>
      <c r="D14" s="2"/>
      <c r="E14" s="7"/>
      <c r="F14" s="87"/>
      <c r="G14" s="7"/>
      <c r="H14" s="77"/>
    </row>
    <row r="15" spans="1:8" s="6" customFormat="1" ht="25.5" x14ac:dyDescent="0.2">
      <c r="A15" s="148"/>
      <c r="B15" s="2" t="s">
        <v>3</v>
      </c>
      <c r="C15" s="1" t="s">
        <v>145</v>
      </c>
      <c r="D15" s="2"/>
      <c r="E15" s="5"/>
      <c r="F15" s="150"/>
      <c r="G15" s="5"/>
      <c r="H15" s="78"/>
    </row>
    <row r="16" spans="1:8" s="6" customFormat="1" x14ac:dyDescent="0.2">
      <c r="A16" s="148"/>
      <c r="B16" s="2"/>
      <c r="C16" s="11"/>
      <c r="D16" s="2"/>
      <c r="E16" s="5"/>
      <c r="F16" s="150"/>
      <c r="G16" s="5"/>
      <c r="H16" s="78"/>
    </row>
    <row r="17" spans="1:8" s="6" customFormat="1" x14ac:dyDescent="0.2">
      <c r="A17" s="148"/>
      <c r="B17" s="2"/>
      <c r="C17" s="11" t="s">
        <v>21</v>
      </c>
      <c r="D17" s="2">
        <v>5</v>
      </c>
      <c r="E17" s="151"/>
      <c r="F17" s="87">
        <f>SUM(H6:H13)</f>
        <v>0</v>
      </c>
      <c r="G17" s="151"/>
      <c r="H17" s="87">
        <f>D17*F17*0.01</f>
        <v>0</v>
      </c>
    </row>
    <row r="18" spans="1:8" s="6" customFormat="1" x14ac:dyDescent="0.2">
      <c r="A18" s="148"/>
      <c r="B18" s="14"/>
      <c r="C18" s="11"/>
      <c r="D18" s="2"/>
      <c r="E18" s="5"/>
      <c r="F18" s="150"/>
      <c r="G18" s="15"/>
      <c r="H18" s="78"/>
    </row>
    <row r="19" spans="1:8" s="6" customFormat="1" x14ac:dyDescent="0.2">
      <c r="A19" s="152"/>
      <c r="B19" s="28"/>
      <c r="C19" s="26" t="s">
        <v>22</v>
      </c>
      <c r="D19" s="28"/>
      <c r="E19" s="29"/>
      <c r="F19" s="153"/>
      <c r="G19" s="29"/>
      <c r="H19" s="47">
        <f>SUM(H6:H17)</f>
        <v>0</v>
      </c>
    </row>
    <row r="20" spans="1:8" s="6" customFormat="1" x14ac:dyDescent="0.2">
      <c r="A20" s="148"/>
      <c r="B20" s="2"/>
      <c r="C20" s="11"/>
      <c r="D20" s="2"/>
      <c r="E20" s="151"/>
      <c r="F20" s="38"/>
      <c r="G20" s="151"/>
      <c r="H20" s="151"/>
    </row>
    <row r="21" spans="1:8" s="6" customFormat="1" x14ac:dyDescent="0.2">
      <c r="A21" s="148"/>
      <c r="B21" s="2"/>
      <c r="C21" s="12" t="s">
        <v>23</v>
      </c>
      <c r="D21" s="2"/>
      <c r="E21" s="151"/>
      <c r="F21" s="38"/>
      <c r="G21" s="151"/>
      <c r="H21" s="151"/>
    </row>
    <row r="22" spans="1:8" s="6" customFormat="1" ht="51" x14ac:dyDescent="0.2">
      <c r="A22" s="148"/>
      <c r="B22" s="2"/>
      <c r="C22" s="8" t="s">
        <v>24</v>
      </c>
      <c r="D22" s="2"/>
      <c r="E22" s="151"/>
      <c r="F22" s="38"/>
      <c r="G22" s="151"/>
      <c r="H22" s="38"/>
    </row>
    <row r="23" spans="1:8" s="6" customFormat="1" ht="38.25" x14ac:dyDescent="0.2">
      <c r="A23" s="148"/>
      <c r="B23" s="2"/>
      <c r="C23" s="8" t="s">
        <v>30</v>
      </c>
      <c r="D23" s="2"/>
      <c r="E23" s="151"/>
      <c r="F23" s="38"/>
      <c r="G23" s="151"/>
      <c r="H23" s="38"/>
    </row>
    <row r="24" spans="1:8" s="6" customFormat="1" x14ac:dyDescent="0.2">
      <c r="A24" s="145"/>
      <c r="B24" s="4"/>
      <c r="C24" s="148"/>
      <c r="D24" s="154"/>
      <c r="E24" s="150"/>
      <c r="F24" s="150"/>
      <c r="G24" s="150"/>
      <c r="H24" s="155"/>
    </row>
    <row r="25" spans="1:8" s="6" customFormat="1" x14ac:dyDescent="0.2">
      <c r="A25" s="148"/>
      <c r="B25" s="13"/>
      <c r="C25" s="148"/>
      <c r="D25" s="156"/>
      <c r="E25" s="150"/>
      <c r="F25" s="150"/>
      <c r="G25" s="150"/>
      <c r="H25" s="151"/>
    </row>
    <row r="26" spans="1:8" s="6" customFormat="1" x14ac:dyDescent="0.2">
      <c r="A26" s="157"/>
      <c r="B26" s="26" t="s">
        <v>236</v>
      </c>
      <c r="C26" s="158" t="s">
        <v>102</v>
      </c>
      <c r="D26" s="159"/>
      <c r="E26" s="160"/>
      <c r="F26" s="160"/>
      <c r="G26" s="160"/>
      <c r="H26" s="76"/>
    </row>
    <row r="27" spans="1:8" s="6" customFormat="1" x14ac:dyDescent="0.25">
      <c r="B27" s="80"/>
      <c r="C27" s="11"/>
      <c r="D27" s="2"/>
      <c r="E27" s="5"/>
      <c r="F27" s="48"/>
      <c r="G27" s="5"/>
      <c r="H27" s="45"/>
    </row>
    <row r="28" spans="1:8" s="6" customFormat="1" ht="76.5" x14ac:dyDescent="0.25">
      <c r="A28" s="17"/>
      <c r="B28" s="2" t="s">
        <v>1</v>
      </c>
      <c r="C28" s="11" t="s">
        <v>175</v>
      </c>
      <c r="D28" s="2"/>
      <c r="E28" s="17"/>
      <c r="F28" s="44"/>
      <c r="G28" s="17"/>
      <c r="H28" s="2"/>
    </row>
    <row r="29" spans="1:8" s="6" customFormat="1" ht="369.75" x14ac:dyDescent="0.2">
      <c r="A29" s="148"/>
      <c r="B29" s="2"/>
      <c r="C29" s="11" t="s">
        <v>118</v>
      </c>
      <c r="D29" s="2"/>
      <c r="E29" s="148"/>
      <c r="F29" s="44"/>
      <c r="G29" s="148"/>
      <c r="H29" s="77"/>
    </row>
    <row r="30" spans="1:8" s="6" customFormat="1" ht="369.75" x14ac:dyDescent="0.2">
      <c r="A30" s="148"/>
      <c r="B30" s="2"/>
      <c r="C30" s="11" t="s">
        <v>223</v>
      </c>
      <c r="D30" s="2"/>
      <c r="E30" s="148"/>
      <c r="F30" s="44"/>
      <c r="G30" s="148"/>
      <c r="H30" s="77"/>
    </row>
    <row r="31" spans="1:8" s="6" customFormat="1" ht="216.75" x14ac:dyDescent="0.25">
      <c r="A31" s="17"/>
      <c r="B31" s="2"/>
      <c r="C31" s="11" t="s">
        <v>146</v>
      </c>
      <c r="D31" s="2"/>
      <c r="E31" s="17"/>
      <c r="F31" s="44"/>
      <c r="G31" s="17"/>
      <c r="H31" s="2"/>
    </row>
    <row r="32" spans="1:8" s="6" customFormat="1" ht="229.5" x14ac:dyDescent="0.25">
      <c r="A32" s="17"/>
      <c r="B32" s="2"/>
      <c r="C32" s="11" t="s">
        <v>147</v>
      </c>
      <c r="D32" s="2"/>
      <c r="E32" s="17"/>
      <c r="F32" s="44"/>
      <c r="G32" s="17"/>
      <c r="H32" s="2"/>
    </row>
    <row r="33" spans="1:8" s="6" customFormat="1" ht="255" x14ac:dyDescent="0.25">
      <c r="A33" s="17"/>
      <c r="B33" s="2"/>
      <c r="C33" s="8" t="s">
        <v>131</v>
      </c>
      <c r="D33" s="2"/>
      <c r="E33" s="17"/>
      <c r="F33" s="90"/>
      <c r="G33" s="17"/>
      <c r="H33" s="2"/>
    </row>
    <row r="34" spans="1:8" s="6" customFormat="1" ht="255" x14ac:dyDescent="0.2">
      <c r="A34" s="148"/>
      <c r="B34" s="2"/>
      <c r="C34" s="11" t="s">
        <v>186</v>
      </c>
      <c r="D34" s="2"/>
      <c r="E34" s="148"/>
      <c r="F34" s="44"/>
      <c r="G34" s="148"/>
      <c r="H34" s="77"/>
    </row>
    <row r="35" spans="1:8" s="6" customFormat="1" x14ac:dyDescent="0.2">
      <c r="A35" s="148"/>
      <c r="B35" s="2"/>
      <c r="C35" s="8" t="s">
        <v>103</v>
      </c>
      <c r="D35" s="2"/>
      <c r="E35" s="148"/>
      <c r="F35" s="44"/>
      <c r="G35" s="148"/>
      <c r="H35" s="77"/>
    </row>
    <row r="36" spans="1:8" s="6" customFormat="1" ht="306" x14ac:dyDescent="0.2">
      <c r="A36" s="148"/>
      <c r="B36" s="2"/>
      <c r="C36" s="11" t="s">
        <v>225</v>
      </c>
      <c r="D36" s="2"/>
      <c r="E36" s="148"/>
      <c r="F36" s="44"/>
      <c r="G36" s="148"/>
      <c r="H36" s="77"/>
    </row>
    <row r="37" spans="1:8" s="6" customFormat="1" x14ac:dyDescent="0.2">
      <c r="A37" s="148"/>
      <c r="B37" s="2"/>
      <c r="C37" s="11"/>
      <c r="D37" s="2"/>
      <c r="E37" s="148"/>
      <c r="F37" s="44"/>
      <c r="G37" s="148"/>
      <c r="H37" s="77"/>
    </row>
    <row r="38" spans="1:8" s="6" customFormat="1" x14ac:dyDescent="0.2">
      <c r="A38" s="148"/>
      <c r="B38" s="2"/>
      <c r="C38" s="11" t="s">
        <v>5</v>
      </c>
      <c r="D38" s="2">
        <v>1</v>
      </c>
      <c r="E38" s="148"/>
      <c r="F38" s="44"/>
      <c r="G38" s="148"/>
      <c r="H38" s="87">
        <f>D38*F38</f>
        <v>0</v>
      </c>
    </row>
    <row r="39" spans="1:8" s="6" customFormat="1" x14ac:dyDescent="0.2">
      <c r="A39" s="148"/>
      <c r="B39" s="14"/>
      <c r="C39" s="1"/>
      <c r="D39" s="2"/>
      <c r="E39" s="151"/>
      <c r="F39" s="150"/>
      <c r="G39" s="151"/>
      <c r="H39" s="150"/>
    </row>
    <row r="40" spans="1:8" s="6" customFormat="1" ht="306" x14ac:dyDescent="0.25">
      <c r="B40" s="80" t="s">
        <v>2</v>
      </c>
      <c r="C40" s="11" t="s">
        <v>227</v>
      </c>
      <c r="D40" s="2"/>
      <c r="E40" s="87"/>
      <c r="F40" s="44"/>
      <c r="G40" s="44"/>
      <c r="H40" s="44"/>
    </row>
    <row r="41" spans="1:8" s="6" customFormat="1" x14ac:dyDescent="0.25">
      <c r="B41" s="80"/>
      <c r="C41" s="11"/>
      <c r="D41" s="2"/>
      <c r="E41" s="87"/>
      <c r="F41" s="44"/>
      <c r="G41" s="44"/>
      <c r="H41" s="44"/>
    </row>
    <row r="42" spans="1:8" s="6" customFormat="1" x14ac:dyDescent="0.25">
      <c r="B42" s="80"/>
      <c r="C42" s="11" t="s">
        <v>5</v>
      </c>
      <c r="D42" s="2">
        <v>1</v>
      </c>
      <c r="E42" s="87"/>
      <c r="F42" s="44"/>
      <c r="G42" s="44"/>
      <c r="H42" s="44">
        <f>D42*F42</f>
        <v>0</v>
      </c>
    </row>
    <row r="43" spans="1:8" s="6" customFormat="1" x14ac:dyDescent="0.25">
      <c r="A43" s="17"/>
      <c r="B43" s="88"/>
      <c r="C43" s="11"/>
      <c r="D43" s="96"/>
      <c r="E43" s="17"/>
      <c r="F43" s="44"/>
      <c r="G43" s="44"/>
      <c r="H43" s="44"/>
    </row>
    <row r="44" spans="1:8" s="6" customFormat="1" ht="102" x14ac:dyDescent="0.25">
      <c r="A44" s="17"/>
      <c r="B44" s="88" t="s">
        <v>3</v>
      </c>
      <c r="C44" s="1" t="s">
        <v>110</v>
      </c>
      <c r="D44" s="2"/>
      <c r="E44" s="17"/>
      <c r="F44" s="44"/>
      <c r="G44" s="44"/>
      <c r="H44" s="44"/>
    </row>
    <row r="45" spans="1:8" s="6" customFormat="1" x14ac:dyDescent="0.25">
      <c r="A45" s="17"/>
      <c r="B45" s="88"/>
      <c r="C45" s="11"/>
      <c r="D45" s="2"/>
      <c r="E45" s="17"/>
      <c r="F45" s="44"/>
      <c r="G45" s="44"/>
      <c r="H45" s="44"/>
    </row>
    <row r="46" spans="1:8" s="6" customFormat="1" x14ac:dyDescent="0.25">
      <c r="A46" s="17"/>
      <c r="B46" s="88"/>
      <c r="C46" s="17" t="s">
        <v>87</v>
      </c>
      <c r="D46" s="96">
        <v>1</v>
      </c>
      <c r="E46" s="17"/>
      <c r="F46" s="44"/>
      <c r="G46" s="44"/>
      <c r="H46" s="44">
        <f>D46*F46</f>
        <v>0</v>
      </c>
    </row>
    <row r="47" spans="1:8" s="6" customFormat="1" x14ac:dyDescent="0.25">
      <c r="A47" s="17"/>
      <c r="B47" s="88"/>
      <c r="C47" s="11"/>
      <c r="D47" s="96"/>
      <c r="E47" s="17"/>
      <c r="F47" s="44"/>
      <c r="G47" s="44"/>
      <c r="H47" s="44"/>
    </row>
    <row r="48" spans="1:8" s="6" customFormat="1" ht="178.5" x14ac:dyDescent="0.25">
      <c r="A48" s="17"/>
      <c r="B48" s="88" t="s">
        <v>4</v>
      </c>
      <c r="C48" s="11" t="s">
        <v>228</v>
      </c>
      <c r="D48" s="2"/>
      <c r="E48" s="17"/>
      <c r="F48" s="44"/>
      <c r="G48" s="44"/>
      <c r="H48" s="44"/>
    </row>
    <row r="49" spans="1:8" s="6" customFormat="1" x14ac:dyDescent="0.25">
      <c r="A49" s="17"/>
      <c r="B49" s="88"/>
      <c r="C49" s="11"/>
      <c r="D49" s="2"/>
      <c r="E49" s="17"/>
      <c r="F49" s="44"/>
      <c r="G49" s="44"/>
      <c r="H49" s="44"/>
    </row>
    <row r="50" spans="1:8" s="6" customFormat="1" x14ac:dyDescent="0.25">
      <c r="A50" s="17"/>
      <c r="B50" s="88"/>
      <c r="C50" s="11" t="s">
        <v>5</v>
      </c>
      <c r="D50" s="96">
        <v>1</v>
      </c>
      <c r="E50" s="17"/>
      <c r="F50" s="44"/>
      <c r="G50" s="44"/>
      <c r="H50" s="44">
        <f>D50*F50</f>
        <v>0</v>
      </c>
    </row>
    <row r="51" spans="1:8" s="6" customFormat="1" x14ac:dyDescent="0.25">
      <c r="A51" s="17"/>
      <c r="B51" s="88"/>
      <c r="C51" s="17"/>
      <c r="D51" s="2"/>
      <c r="E51" s="17"/>
      <c r="F51" s="44"/>
      <c r="G51" s="44"/>
      <c r="H51" s="44"/>
    </row>
    <row r="52" spans="1:8" s="6" customFormat="1" ht="140.25" x14ac:dyDescent="0.25">
      <c r="A52" s="17"/>
      <c r="B52" s="88" t="s">
        <v>6</v>
      </c>
      <c r="C52" s="11" t="s">
        <v>109</v>
      </c>
      <c r="D52" s="2"/>
      <c r="E52" s="17"/>
      <c r="F52" s="44"/>
      <c r="G52" s="44"/>
      <c r="H52" s="44"/>
    </row>
    <row r="53" spans="1:8" s="6" customFormat="1" x14ac:dyDescent="0.25">
      <c r="A53" s="17"/>
      <c r="B53" s="88"/>
      <c r="C53" s="11"/>
      <c r="D53" s="2"/>
      <c r="E53" s="17"/>
      <c r="F53" s="44"/>
      <c r="G53" s="44"/>
      <c r="H53" s="44"/>
    </row>
    <row r="54" spans="1:8" s="6" customFormat="1" x14ac:dyDescent="0.25">
      <c r="A54" s="17"/>
      <c r="B54" s="88"/>
      <c r="C54" s="17" t="s">
        <v>176</v>
      </c>
      <c r="D54" s="2">
        <v>1</v>
      </c>
      <c r="E54" s="17"/>
      <c r="F54" s="44"/>
      <c r="G54" s="44"/>
      <c r="H54" s="44">
        <f>D54*F54</f>
        <v>0</v>
      </c>
    </row>
    <row r="55" spans="1:8" s="6" customFormat="1" x14ac:dyDescent="0.2">
      <c r="A55" s="148"/>
      <c r="B55" s="12"/>
      <c r="C55" s="161"/>
      <c r="D55" s="156"/>
      <c r="E55" s="148"/>
      <c r="F55" s="44"/>
      <c r="G55" s="44"/>
      <c r="H55" s="44"/>
    </row>
    <row r="56" spans="1:8" s="6" customFormat="1" ht="127.5" x14ac:dyDescent="0.25">
      <c r="A56" s="17"/>
      <c r="B56" s="88" t="s">
        <v>9</v>
      </c>
      <c r="C56" s="1" t="s">
        <v>177</v>
      </c>
      <c r="D56" s="2"/>
      <c r="E56" s="17"/>
      <c r="F56" s="44"/>
      <c r="G56" s="44"/>
      <c r="H56" s="44"/>
    </row>
    <row r="57" spans="1:8" s="6" customFormat="1" ht="25.5" x14ac:dyDescent="0.25">
      <c r="A57" s="17"/>
      <c r="B57" s="88"/>
      <c r="C57" s="11" t="s">
        <v>178</v>
      </c>
      <c r="D57" s="2"/>
      <c r="E57" s="17"/>
      <c r="F57" s="44"/>
      <c r="G57" s="44"/>
      <c r="H57" s="44"/>
    </row>
    <row r="58" spans="1:8" s="6" customFormat="1" x14ac:dyDescent="0.25">
      <c r="A58" s="17"/>
      <c r="B58" s="88"/>
      <c r="C58" s="11"/>
      <c r="D58" s="2"/>
      <c r="E58" s="17"/>
      <c r="F58" s="44"/>
      <c r="G58" s="44"/>
      <c r="H58" s="44"/>
    </row>
    <row r="59" spans="1:8" s="6" customFormat="1" x14ac:dyDescent="0.25">
      <c r="A59" s="17"/>
      <c r="B59" s="88"/>
      <c r="C59" s="17" t="s">
        <v>5</v>
      </c>
      <c r="D59" s="2">
        <v>1</v>
      </c>
      <c r="E59" s="17"/>
      <c r="F59" s="44"/>
      <c r="G59" s="44"/>
      <c r="H59" s="44">
        <f>D59*F59</f>
        <v>0</v>
      </c>
    </row>
    <row r="60" spans="1:8" s="6" customFormat="1" x14ac:dyDescent="0.25">
      <c r="A60" s="17"/>
      <c r="B60" s="88"/>
      <c r="C60" s="11"/>
      <c r="D60" s="2"/>
      <c r="E60" s="17"/>
      <c r="F60" s="44"/>
      <c r="G60" s="44"/>
      <c r="H60" s="44"/>
    </row>
    <row r="61" spans="1:8" s="6" customFormat="1" ht="178.5" x14ac:dyDescent="0.25">
      <c r="A61" s="17"/>
      <c r="B61" s="88" t="s">
        <v>10</v>
      </c>
      <c r="C61" s="1" t="s">
        <v>171</v>
      </c>
      <c r="D61" s="2"/>
      <c r="E61" s="17"/>
      <c r="F61" s="90"/>
      <c r="G61" s="17"/>
      <c r="H61" s="91"/>
    </row>
    <row r="62" spans="1:8" s="6" customFormat="1" x14ac:dyDescent="0.25">
      <c r="A62" s="17"/>
      <c r="B62" s="88"/>
      <c r="C62" s="11" t="s">
        <v>121</v>
      </c>
      <c r="D62" s="2"/>
      <c r="E62" s="17"/>
      <c r="F62" s="90"/>
      <c r="G62" s="17"/>
      <c r="H62" s="91"/>
    </row>
    <row r="63" spans="1:8" s="6" customFormat="1" x14ac:dyDescent="0.25">
      <c r="A63" s="17"/>
      <c r="B63" s="88"/>
      <c r="C63" s="11"/>
      <c r="D63" s="2"/>
      <c r="E63" s="17"/>
      <c r="F63" s="90"/>
      <c r="G63" s="17"/>
      <c r="H63" s="91"/>
    </row>
    <row r="64" spans="1:8" s="6" customFormat="1" x14ac:dyDescent="0.25">
      <c r="A64" s="17"/>
      <c r="B64" s="88"/>
      <c r="C64" s="17" t="s">
        <v>5</v>
      </c>
      <c r="D64" s="2">
        <v>1</v>
      </c>
      <c r="E64" s="17"/>
      <c r="F64" s="90"/>
      <c r="G64" s="17"/>
      <c r="H64" s="87">
        <f>D64*F64</f>
        <v>0</v>
      </c>
    </row>
    <row r="65" spans="1:8" s="6" customFormat="1" x14ac:dyDescent="0.25">
      <c r="B65" s="80"/>
      <c r="C65" s="11"/>
      <c r="D65" s="2"/>
      <c r="E65" s="87"/>
      <c r="F65" s="94"/>
      <c r="G65" s="87"/>
      <c r="H65" s="87"/>
    </row>
    <row r="66" spans="1:8" s="6" customFormat="1" ht="76.5" x14ac:dyDescent="0.25">
      <c r="B66" s="80" t="s">
        <v>11</v>
      </c>
      <c r="C66" s="1" t="s">
        <v>116</v>
      </c>
      <c r="D66" s="2"/>
      <c r="E66" s="87"/>
      <c r="F66" s="94"/>
      <c r="G66" s="87"/>
      <c r="H66" s="87"/>
    </row>
    <row r="67" spans="1:8" s="6" customFormat="1" x14ac:dyDescent="0.25">
      <c r="B67" s="80"/>
      <c r="C67" s="11"/>
      <c r="D67" s="2"/>
      <c r="E67" s="87"/>
      <c r="F67" s="94"/>
      <c r="G67" s="87"/>
      <c r="H67" s="87"/>
    </row>
    <row r="68" spans="1:8" s="6" customFormat="1" x14ac:dyDescent="0.25">
      <c r="B68" s="80"/>
      <c r="C68" s="11" t="s">
        <v>5</v>
      </c>
      <c r="D68" s="2">
        <v>6</v>
      </c>
      <c r="E68" s="87"/>
      <c r="F68" s="94"/>
      <c r="G68" s="87"/>
      <c r="H68" s="87">
        <f>D68*F68</f>
        <v>0</v>
      </c>
    </row>
    <row r="69" spans="1:8" s="6" customFormat="1" x14ac:dyDescent="0.25">
      <c r="B69" s="80"/>
      <c r="C69" s="11"/>
      <c r="D69" s="2"/>
      <c r="E69" s="87"/>
      <c r="F69" s="44"/>
      <c r="G69" s="44"/>
      <c r="H69" s="44"/>
    </row>
    <row r="70" spans="1:8" s="6" customFormat="1" ht="153" x14ac:dyDescent="0.25">
      <c r="B70" s="80" t="s">
        <v>12</v>
      </c>
      <c r="C70" s="11" t="s">
        <v>95</v>
      </c>
      <c r="D70" s="2"/>
      <c r="E70" s="87"/>
      <c r="F70" s="44"/>
      <c r="G70" s="44"/>
      <c r="H70" s="44"/>
    </row>
    <row r="71" spans="1:8" s="6" customFormat="1" x14ac:dyDescent="0.25">
      <c r="B71" s="80"/>
      <c r="C71" s="11"/>
      <c r="D71" s="2"/>
      <c r="E71" s="87"/>
      <c r="F71" s="44"/>
      <c r="G71" s="44"/>
      <c r="H71" s="44"/>
    </row>
    <row r="72" spans="1:8" s="6" customFormat="1" x14ac:dyDescent="0.25">
      <c r="B72" s="80"/>
      <c r="C72" s="11" t="s">
        <v>104</v>
      </c>
      <c r="D72" s="2">
        <v>6</v>
      </c>
      <c r="E72" s="87"/>
      <c r="F72" s="44"/>
      <c r="G72" s="44"/>
      <c r="H72" s="44">
        <f>D72*F72</f>
        <v>0</v>
      </c>
    </row>
    <row r="73" spans="1:8" s="6" customFormat="1" x14ac:dyDescent="0.25">
      <c r="A73" s="17"/>
      <c r="B73" s="88"/>
      <c r="C73" s="1"/>
      <c r="D73" s="2"/>
      <c r="E73" s="17"/>
      <c r="F73" s="44"/>
      <c r="G73" s="44"/>
      <c r="H73" s="44"/>
    </row>
    <row r="74" spans="1:8" s="6" customFormat="1" ht="114.75" x14ac:dyDescent="0.25">
      <c r="A74" s="17"/>
      <c r="B74" s="88" t="s">
        <v>13</v>
      </c>
      <c r="C74" s="11" t="s">
        <v>111</v>
      </c>
      <c r="D74" s="2"/>
      <c r="E74" s="17"/>
      <c r="F74" s="44"/>
      <c r="G74" s="44"/>
      <c r="H74" s="44"/>
    </row>
    <row r="75" spans="1:8" s="6" customFormat="1" x14ac:dyDescent="0.25">
      <c r="A75" s="17"/>
      <c r="B75" s="88"/>
      <c r="C75" s="11"/>
      <c r="D75" s="2"/>
      <c r="E75" s="17"/>
      <c r="F75" s="44"/>
      <c r="G75" s="44"/>
      <c r="H75" s="44"/>
    </row>
    <row r="76" spans="1:8" s="6" customFormat="1" x14ac:dyDescent="0.25">
      <c r="A76" s="17"/>
      <c r="B76" s="88"/>
      <c r="C76" s="17" t="s">
        <v>7</v>
      </c>
      <c r="D76" s="2">
        <v>4</v>
      </c>
      <c r="E76" s="17"/>
      <c r="F76" s="44"/>
      <c r="G76" s="44"/>
      <c r="H76" s="44">
        <f t="shared" ref="H76:H79" si="0">D76*F76</f>
        <v>0</v>
      </c>
    </row>
    <row r="77" spans="1:8" s="6" customFormat="1" x14ac:dyDescent="0.25">
      <c r="A77" s="17"/>
      <c r="B77" s="88" t="s">
        <v>105</v>
      </c>
      <c r="C77" s="17" t="s">
        <v>8</v>
      </c>
      <c r="D77" s="2">
        <v>4</v>
      </c>
      <c r="E77" s="17"/>
      <c r="F77" s="44"/>
      <c r="G77" s="44"/>
      <c r="H77" s="44">
        <f t="shared" si="0"/>
        <v>0</v>
      </c>
    </row>
    <row r="78" spans="1:8" s="6" customFormat="1" x14ac:dyDescent="0.25">
      <c r="A78" s="17"/>
      <c r="B78" s="88"/>
      <c r="C78" s="17" t="s">
        <v>26</v>
      </c>
      <c r="D78" s="2">
        <v>8</v>
      </c>
      <c r="E78" s="17"/>
      <c r="F78" s="44"/>
      <c r="G78" s="44"/>
      <c r="H78" s="44">
        <f t="shared" si="0"/>
        <v>0</v>
      </c>
    </row>
    <row r="79" spans="1:8" s="6" customFormat="1" x14ac:dyDescent="0.25">
      <c r="A79" s="17"/>
      <c r="B79" s="88"/>
      <c r="C79" s="17" t="s">
        <v>37</v>
      </c>
      <c r="D79" s="2">
        <v>6</v>
      </c>
      <c r="E79" s="17"/>
      <c r="F79" s="44"/>
      <c r="G79" s="44"/>
      <c r="H79" s="44">
        <f t="shared" si="0"/>
        <v>0</v>
      </c>
    </row>
    <row r="80" spans="1:8" s="6" customFormat="1" x14ac:dyDescent="0.25">
      <c r="A80" s="17"/>
      <c r="B80" s="88"/>
      <c r="C80" s="11"/>
      <c r="D80" s="2"/>
      <c r="E80" s="17"/>
      <c r="F80" s="44"/>
      <c r="G80" s="44"/>
      <c r="H80" s="44"/>
    </row>
    <row r="81" spans="1:8" s="6" customFormat="1" ht="102" x14ac:dyDescent="0.25">
      <c r="A81" s="17"/>
      <c r="B81" s="88" t="s">
        <v>14</v>
      </c>
      <c r="C81" s="11" t="s">
        <v>96</v>
      </c>
      <c r="D81" s="2"/>
      <c r="E81" s="17"/>
      <c r="F81" s="44"/>
      <c r="G81" s="44"/>
      <c r="H81" s="44"/>
    </row>
    <row r="82" spans="1:8" s="6" customFormat="1" x14ac:dyDescent="0.25">
      <c r="A82" s="17"/>
      <c r="B82" s="88"/>
      <c r="C82" s="11"/>
      <c r="D82" s="2"/>
      <c r="E82" s="17"/>
      <c r="F82" s="44"/>
      <c r="G82" s="44"/>
      <c r="H82" s="44"/>
    </row>
    <row r="83" spans="1:8" s="6" customFormat="1" x14ac:dyDescent="0.25">
      <c r="A83" s="17"/>
      <c r="B83" s="88"/>
      <c r="C83" s="17" t="s">
        <v>26</v>
      </c>
      <c r="D83" s="2">
        <v>1</v>
      </c>
      <c r="E83" s="17"/>
      <c r="F83" s="44"/>
      <c r="G83" s="44"/>
      <c r="H83" s="44">
        <f>D83*F83</f>
        <v>0</v>
      </c>
    </row>
    <row r="84" spans="1:8" s="6" customFormat="1" x14ac:dyDescent="0.25">
      <c r="A84" s="17"/>
      <c r="B84" s="88"/>
      <c r="C84" s="11"/>
      <c r="D84" s="2"/>
      <c r="E84" s="17"/>
      <c r="F84" s="44"/>
      <c r="G84" s="44"/>
      <c r="H84" s="44"/>
    </row>
    <row r="85" spans="1:8" s="6" customFormat="1" ht="127.5" x14ac:dyDescent="0.25">
      <c r="A85" s="17"/>
      <c r="B85" s="88" t="s">
        <v>15</v>
      </c>
      <c r="C85" s="11" t="s">
        <v>106</v>
      </c>
      <c r="D85" s="2"/>
      <c r="E85" s="17"/>
      <c r="F85" s="44"/>
      <c r="G85" s="44"/>
      <c r="H85" s="44"/>
    </row>
    <row r="86" spans="1:8" s="6" customFormat="1" x14ac:dyDescent="0.25">
      <c r="A86" s="17"/>
      <c r="B86" s="88"/>
      <c r="C86" s="11"/>
      <c r="D86" s="2"/>
      <c r="E86" s="17"/>
      <c r="F86" s="44"/>
      <c r="G86" s="44"/>
      <c r="H86" s="44"/>
    </row>
    <row r="87" spans="1:8" s="6" customFormat="1" x14ac:dyDescent="0.25">
      <c r="A87" s="17"/>
      <c r="B87" s="88"/>
      <c r="C87" s="17" t="s">
        <v>26</v>
      </c>
      <c r="D87" s="2">
        <v>1</v>
      </c>
      <c r="E87" s="17"/>
      <c r="F87" s="44"/>
      <c r="G87" s="44"/>
      <c r="H87" s="44">
        <f>D87*F87</f>
        <v>0</v>
      </c>
    </row>
    <row r="88" spans="1:8" s="6" customFormat="1" x14ac:dyDescent="0.25">
      <c r="A88" s="17"/>
      <c r="B88" s="88"/>
      <c r="C88" s="17"/>
      <c r="D88" s="2"/>
      <c r="E88" s="17"/>
      <c r="F88" s="44"/>
      <c r="G88" s="44"/>
      <c r="H88" s="44"/>
    </row>
    <row r="89" spans="1:8" s="6" customFormat="1" ht="153" x14ac:dyDescent="0.25">
      <c r="A89" s="17"/>
      <c r="B89" s="88" t="s">
        <v>16</v>
      </c>
      <c r="C89" s="11" t="s">
        <v>229</v>
      </c>
      <c r="D89" s="2"/>
      <c r="E89" s="17"/>
      <c r="F89" s="90"/>
      <c r="G89" s="44"/>
      <c r="H89" s="44"/>
    </row>
    <row r="90" spans="1:8" s="6" customFormat="1" x14ac:dyDescent="0.25">
      <c r="A90" s="17"/>
      <c r="B90" s="88"/>
      <c r="C90" s="11"/>
      <c r="D90" s="2"/>
      <c r="E90" s="17"/>
      <c r="F90" s="90"/>
      <c r="G90" s="44"/>
      <c r="H90" s="44"/>
    </row>
    <row r="91" spans="1:8" s="6" customFormat="1" x14ac:dyDescent="0.25">
      <c r="A91" s="17"/>
      <c r="B91" s="88"/>
      <c r="C91" s="17" t="s">
        <v>172</v>
      </c>
      <c r="D91" s="2">
        <v>1</v>
      </c>
      <c r="E91" s="17"/>
      <c r="F91" s="90"/>
      <c r="G91" s="44"/>
      <c r="H91" s="44">
        <f>D91*F91</f>
        <v>0</v>
      </c>
    </row>
    <row r="92" spans="1:8" s="6" customFormat="1" x14ac:dyDescent="0.25">
      <c r="B92" s="80"/>
      <c r="C92" s="11"/>
      <c r="D92" s="2"/>
      <c r="E92" s="7"/>
      <c r="F92" s="44"/>
      <c r="G92" s="44"/>
      <c r="H92" s="44"/>
    </row>
    <row r="93" spans="1:8" s="6" customFormat="1" ht="127.5" x14ac:dyDescent="0.25">
      <c r="B93" s="80" t="s">
        <v>17</v>
      </c>
      <c r="C93" s="11" t="s">
        <v>117</v>
      </c>
      <c r="D93" s="2"/>
      <c r="E93" s="7"/>
      <c r="F93" s="44"/>
      <c r="G93" s="44"/>
      <c r="H93" s="44"/>
    </row>
    <row r="94" spans="1:8" s="6" customFormat="1" x14ac:dyDescent="0.25">
      <c r="B94" s="80"/>
      <c r="C94" s="11"/>
      <c r="D94" s="2"/>
      <c r="E94" s="7"/>
      <c r="F94" s="44"/>
      <c r="G94" s="44"/>
      <c r="H94" s="44"/>
    </row>
    <row r="95" spans="1:8" s="6" customFormat="1" x14ac:dyDescent="0.25">
      <c r="B95" s="80"/>
      <c r="C95" s="11" t="s">
        <v>7</v>
      </c>
      <c r="D95" s="2">
        <v>6</v>
      </c>
      <c r="E95" s="7"/>
      <c r="F95" s="44"/>
      <c r="G95" s="44"/>
      <c r="H95" s="44">
        <f>D95*F95</f>
        <v>0</v>
      </c>
    </row>
    <row r="96" spans="1:8" s="6" customFormat="1" x14ac:dyDescent="0.25">
      <c r="B96" s="80"/>
      <c r="C96" s="11" t="s">
        <v>8</v>
      </c>
      <c r="D96" s="2">
        <v>1</v>
      </c>
      <c r="E96" s="7"/>
      <c r="F96" s="44"/>
      <c r="G96" s="44"/>
      <c r="H96" s="44">
        <f>D96*F96</f>
        <v>0</v>
      </c>
    </row>
    <row r="97" spans="1:8" s="6" customFormat="1" x14ac:dyDescent="0.25">
      <c r="B97" s="88"/>
      <c r="C97" s="17"/>
      <c r="D97" s="2"/>
      <c r="E97" s="17"/>
      <c r="F97" s="44"/>
      <c r="G97" s="44"/>
      <c r="H97" s="44"/>
    </row>
    <row r="98" spans="1:8" s="6" customFormat="1" ht="114.75" x14ac:dyDescent="0.25">
      <c r="B98" s="80" t="s">
        <v>18</v>
      </c>
      <c r="C98" s="11" t="s">
        <v>85</v>
      </c>
      <c r="D98" s="2"/>
      <c r="E98" s="17"/>
      <c r="F98" s="44"/>
      <c r="G98" s="44"/>
      <c r="H98" s="44"/>
    </row>
    <row r="99" spans="1:8" s="6" customFormat="1" x14ac:dyDescent="0.25">
      <c r="B99" s="88"/>
      <c r="C99" s="11"/>
      <c r="D99" s="2"/>
      <c r="E99" s="17"/>
      <c r="F99" s="44"/>
      <c r="G99" s="44"/>
      <c r="H99" s="44"/>
    </row>
    <row r="100" spans="1:8" s="6" customFormat="1" x14ac:dyDescent="0.25">
      <c r="B100" s="88"/>
      <c r="C100" s="17" t="s">
        <v>5</v>
      </c>
      <c r="D100" s="2">
        <v>6</v>
      </c>
      <c r="E100" s="17"/>
      <c r="F100" s="44"/>
      <c r="G100" s="44"/>
      <c r="H100" s="44">
        <f>D100*F100</f>
        <v>0</v>
      </c>
    </row>
    <row r="101" spans="1:8" s="6" customFormat="1" x14ac:dyDescent="0.25">
      <c r="A101" s="17"/>
      <c r="B101" s="88"/>
      <c r="C101" s="17"/>
      <c r="D101" s="2"/>
      <c r="E101" s="17"/>
      <c r="F101" s="44"/>
      <c r="G101" s="44"/>
      <c r="H101" s="44"/>
    </row>
    <row r="102" spans="1:8" s="6" customFormat="1" ht="102" x14ac:dyDescent="0.25">
      <c r="A102" s="17"/>
      <c r="B102" s="88" t="s">
        <v>19</v>
      </c>
      <c r="C102" s="11" t="s">
        <v>107</v>
      </c>
      <c r="D102" s="2"/>
      <c r="E102" s="17"/>
      <c r="F102" s="44"/>
      <c r="G102" s="44"/>
      <c r="H102" s="44"/>
    </row>
    <row r="103" spans="1:8" s="6" customFormat="1" x14ac:dyDescent="0.25">
      <c r="A103" s="17"/>
      <c r="B103" s="88"/>
      <c r="C103" s="11"/>
      <c r="D103" s="2"/>
      <c r="E103" s="17"/>
      <c r="F103" s="44"/>
      <c r="G103" s="44"/>
      <c r="H103" s="44"/>
    </row>
    <row r="104" spans="1:8" s="6" customFormat="1" x14ac:dyDescent="0.25">
      <c r="A104" s="17"/>
      <c r="B104" s="88"/>
      <c r="C104" s="17" t="s">
        <v>5</v>
      </c>
      <c r="D104" s="2">
        <v>6</v>
      </c>
      <c r="E104" s="17"/>
      <c r="F104" s="44"/>
      <c r="G104" s="44"/>
      <c r="H104" s="44">
        <f>D104*F104</f>
        <v>0</v>
      </c>
    </row>
    <row r="105" spans="1:8" s="6" customFormat="1" x14ac:dyDescent="0.25">
      <c r="B105" s="80"/>
      <c r="C105" s="11"/>
      <c r="D105" s="2"/>
      <c r="E105" s="17"/>
      <c r="F105" s="44"/>
      <c r="G105" s="44"/>
      <c r="H105" s="44"/>
    </row>
    <row r="106" spans="1:8" s="6" customFormat="1" ht="344.25" x14ac:dyDescent="0.25">
      <c r="B106" s="80" t="s">
        <v>20</v>
      </c>
      <c r="C106" s="82" t="s">
        <v>194</v>
      </c>
      <c r="D106" s="2"/>
      <c r="E106" s="17"/>
      <c r="F106" s="44"/>
      <c r="G106" s="44"/>
      <c r="H106" s="44"/>
    </row>
    <row r="107" spans="1:8" s="6" customFormat="1" x14ac:dyDescent="0.2">
      <c r="B107" s="80"/>
      <c r="C107" s="148"/>
      <c r="D107" s="2"/>
      <c r="E107" s="17"/>
      <c r="F107" s="44"/>
      <c r="G107" s="44"/>
      <c r="H107" s="44"/>
    </row>
    <row r="108" spans="1:8" s="6" customFormat="1" x14ac:dyDescent="0.25">
      <c r="B108" s="80"/>
      <c r="C108" s="82" t="s">
        <v>112</v>
      </c>
      <c r="D108" s="6">
        <v>4</v>
      </c>
      <c r="E108" s="17"/>
      <c r="F108" s="43"/>
      <c r="G108" s="43"/>
      <c r="H108" s="43">
        <f t="shared" ref="H108:H111" si="1">D108*F108</f>
        <v>0</v>
      </c>
    </row>
    <row r="109" spans="1:8" s="6" customFormat="1" x14ac:dyDescent="0.25">
      <c r="B109" s="80"/>
      <c r="C109" s="82" t="s">
        <v>113</v>
      </c>
      <c r="D109" s="6">
        <v>4</v>
      </c>
      <c r="E109" s="17"/>
      <c r="F109" s="43"/>
      <c r="G109" s="43"/>
      <c r="H109" s="43">
        <f t="shared" si="1"/>
        <v>0</v>
      </c>
    </row>
    <row r="110" spans="1:8" s="6" customFormat="1" x14ac:dyDescent="0.25">
      <c r="B110" s="80"/>
      <c r="C110" s="82" t="s">
        <v>91</v>
      </c>
      <c r="D110" s="6">
        <v>4</v>
      </c>
      <c r="E110" s="17"/>
      <c r="F110" s="43"/>
      <c r="G110" s="43"/>
      <c r="H110" s="43">
        <f t="shared" si="1"/>
        <v>0</v>
      </c>
    </row>
    <row r="111" spans="1:8" s="6" customFormat="1" x14ac:dyDescent="0.25">
      <c r="B111" s="80"/>
      <c r="C111" s="82" t="s">
        <v>213</v>
      </c>
      <c r="D111" s="6">
        <v>12</v>
      </c>
      <c r="E111" s="17"/>
      <c r="F111" s="43"/>
      <c r="G111" s="43"/>
      <c r="H111" s="43">
        <f t="shared" si="1"/>
        <v>0</v>
      </c>
    </row>
    <row r="112" spans="1:8" s="6" customFormat="1" x14ac:dyDescent="0.25">
      <c r="B112" s="80"/>
      <c r="C112" s="82" t="s">
        <v>114</v>
      </c>
      <c r="D112" s="6">
        <v>14</v>
      </c>
      <c r="E112" s="17"/>
      <c r="F112" s="43"/>
      <c r="G112" s="43"/>
      <c r="H112" s="43">
        <f>D112*F112</f>
        <v>0</v>
      </c>
    </row>
    <row r="113" spans="2:8" s="6" customFormat="1" x14ac:dyDescent="0.25">
      <c r="B113" s="80"/>
      <c r="C113" s="11"/>
      <c r="D113" s="2"/>
      <c r="E113" s="17"/>
      <c r="F113" s="44"/>
      <c r="G113" s="44"/>
      <c r="H113" s="44"/>
    </row>
    <row r="114" spans="2:8" s="6" customFormat="1" ht="127.5" x14ac:dyDescent="0.25">
      <c r="B114" s="80" t="s">
        <v>27</v>
      </c>
      <c r="C114" s="11" t="s">
        <v>195</v>
      </c>
      <c r="D114" s="2"/>
      <c r="E114" s="5"/>
      <c r="F114" s="125"/>
      <c r="G114" s="5"/>
      <c r="H114" s="45"/>
    </row>
    <row r="115" spans="2:8" s="6" customFormat="1" x14ac:dyDescent="0.25">
      <c r="B115" s="80"/>
      <c r="C115" s="11"/>
      <c r="D115" s="2"/>
      <c r="E115" s="5"/>
      <c r="F115" s="125"/>
      <c r="G115" s="5"/>
      <c r="H115" s="45"/>
    </row>
    <row r="116" spans="2:8" s="6" customFormat="1" x14ac:dyDescent="0.25">
      <c r="B116" s="80"/>
      <c r="C116" s="11" t="s">
        <v>196</v>
      </c>
      <c r="D116" s="2">
        <v>1</v>
      </c>
      <c r="E116" s="5"/>
      <c r="F116" s="125"/>
      <c r="G116" s="5"/>
      <c r="H116" s="45">
        <f>D116*F116</f>
        <v>0</v>
      </c>
    </row>
    <row r="117" spans="2:8" s="6" customFormat="1" x14ac:dyDescent="0.25">
      <c r="B117" s="80"/>
      <c r="C117" s="11"/>
      <c r="D117" s="2"/>
      <c r="E117" s="5"/>
      <c r="F117" s="44"/>
      <c r="G117" s="44"/>
      <c r="H117" s="44"/>
    </row>
    <row r="118" spans="2:8" s="6" customFormat="1" ht="114.75" x14ac:dyDescent="0.25">
      <c r="B118" s="80" t="s">
        <v>32</v>
      </c>
      <c r="C118" s="11" t="s">
        <v>230</v>
      </c>
      <c r="D118" s="2"/>
      <c r="E118" s="5"/>
      <c r="F118" s="44"/>
      <c r="G118" s="44"/>
      <c r="H118" s="44"/>
    </row>
    <row r="119" spans="2:8" s="6" customFormat="1" x14ac:dyDescent="0.25">
      <c r="B119" s="80"/>
      <c r="C119" s="11"/>
      <c r="D119" s="2"/>
      <c r="E119" s="5"/>
      <c r="F119" s="44"/>
      <c r="G119" s="44"/>
      <c r="H119" s="44"/>
    </row>
    <row r="120" spans="2:8" s="6" customFormat="1" x14ac:dyDescent="0.25">
      <c r="B120" s="80"/>
      <c r="C120" s="11" t="s">
        <v>5</v>
      </c>
      <c r="D120" s="2">
        <v>1</v>
      </c>
      <c r="E120" s="5"/>
      <c r="F120" s="44"/>
      <c r="G120" s="44"/>
      <c r="H120" s="44">
        <f>D120*F120</f>
        <v>0</v>
      </c>
    </row>
    <row r="121" spans="2:8" s="6" customFormat="1" x14ac:dyDescent="0.25">
      <c r="B121" s="80"/>
      <c r="C121" s="11"/>
      <c r="D121" s="2"/>
      <c r="E121" s="5"/>
      <c r="F121" s="44"/>
      <c r="G121" s="44"/>
      <c r="H121" s="44"/>
    </row>
    <row r="122" spans="2:8" s="6" customFormat="1" ht="229.5" x14ac:dyDescent="0.25">
      <c r="B122" s="80" t="s">
        <v>33</v>
      </c>
      <c r="C122" s="11" t="s">
        <v>231</v>
      </c>
      <c r="D122" s="2"/>
      <c r="E122" s="5"/>
      <c r="F122" s="44"/>
      <c r="G122" s="44"/>
      <c r="H122" s="44"/>
    </row>
    <row r="123" spans="2:8" s="6" customFormat="1" x14ac:dyDescent="0.25">
      <c r="B123" s="80"/>
      <c r="C123" s="11"/>
      <c r="D123" s="2"/>
      <c r="E123" s="5"/>
      <c r="F123" s="44"/>
      <c r="G123" s="44"/>
      <c r="H123" s="44"/>
    </row>
    <row r="124" spans="2:8" s="6" customFormat="1" x14ac:dyDescent="0.25">
      <c r="B124" s="80"/>
      <c r="C124" s="11" t="s">
        <v>5</v>
      </c>
      <c r="D124" s="2">
        <v>1</v>
      </c>
      <c r="E124" s="5"/>
      <c r="F124" s="44"/>
      <c r="G124" s="44"/>
      <c r="H124" s="44">
        <f>D124*F124</f>
        <v>0</v>
      </c>
    </row>
    <row r="125" spans="2:8" s="6" customFormat="1" x14ac:dyDescent="0.25">
      <c r="B125" s="80"/>
      <c r="C125" s="11"/>
      <c r="D125" s="2"/>
      <c r="E125" s="5"/>
      <c r="F125" s="44"/>
      <c r="G125" s="44"/>
      <c r="H125" s="44"/>
    </row>
    <row r="126" spans="2:8" s="6" customFormat="1" ht="114.75" x14ac:dyDescent="0.25">
      <c r="B126" s="80" t="s">
        <v>90</v>
      </c>
      <c r="C126" s="11" t="s">
        <v>232</v>
      </c>
      <c r="D126" s="2"/>
      <c r="E126" s="5"/>
      <c r="F126" s="44"/>
      <c r="G126" s="44"/>
      <c r="H126" s="44"/>
    </row>
    <row r="127" spans="2:8" s="6" customFormat="1" x14ac:dyDescent="0.25">
      <c r="B127" s="80"/>
      <c r="C127" s="11"/>
      <c r="D127" s="2"/>
      <c r="E127" s="5"/>
      <c r="F127" s="44"/>
      <c r="G127" s="44"/>
      <c r="H127" s="44"/>
    </row>
    <row r="128" spans="2:8" s="6" customFormat="1" x14ac:dyDescent="0.25">
      <c r="B128" s="80"/>
      <c r="C128" s="11" t="s">
        <v>5</v>
      </c>
      <c r="D128" s="2">
        <v>1</v>
      </c>
      <c r="E128" s="5"/>
      <c r="F128" s="44"/>
      <c r="G128" s="44"/>
      <c r="H128" s="44">
        <f>D128*F128</f>
        <v>0</v>
      </c>
    </row>
    <row r="129" spans="2:9" s="6" customFormat="1" x14ac:dyDescent="0.25">
      <c r="B129" s="80"/>
      <c r="C129" s="11"/>
      <c r="D129" s="2"/>
      <c r="E129" s="5"/>
      <c r="F129" s="44"/>
      <c r="G129" s="44"/>
      <c r="H129" s="44"/>
    </row>
    <row r="130" spans="2:9" s="6" customFormat="1" ht="76.5" x14ac:dyDescent="0.25">
      <c r="B130" s="80" t="s">
        <v>92</v>
      </c>
      <c r="C130" s="11" t="s">
        <v>233</v>
      </c>
      <c r="D130" s="2"/>
      <c r="E130" s="5"/>
      <c r="F130" s="44"/>
      <c r="G130" s="44"/>
      <c r="H130" s="44"/>
    </row>
    <row r="131" spans="2:9" s="6" customFormat="1" x14ac:dyDescent="0.25">
      <c r="B131" s="80"/>
      <c r="C131" s="11"/>
      <c r="D131" s="2"/>
      <c r="E131" s="5"/>
      <c r="F131" s="44"/>
      <c r="G131" s="44"/>
      <c r="H131" s="44"/>
    </row>
    <row r="132" spans="2:9" s="6" customFormat="1" x14ac:dyDescent="0.25">
      <c r="B132" s="80"/>
      <c r="C132" s="11" t="s">
        <v>5</v>
      </c>
      <c r="D132" s="2">
        <v>1</v>
      </c>
      <c r="E132" s="5"/>
      <c r="F132" s="44"/>
      <c r="G132" s="44"/>
      <c r="H132" s="44">
        <f>D132*F132</f>
        <v>0</v>
      </c>
    </row>
    <row r="133" spans="2:9" s="6" customFormat="1" x14ac:dyDescent="0.25">
      <c r="B133" s="80"/>
      <c r="C133" s="11"/>
      <c r="D133" s="2"/>
      <c r="E133" s="5"/>
      <c r="F133" s="44"/>
      <c r="G133" s="44"/>
      <c r="H133" s="44"/>
    </row>
    <row r="134" spans="2:9" s="6" customFormat="1" ht="76.5" x14ac:dyDescent="0.25">
      <c r="B134" s="80" t="s">
        <v>93</v>
      </c>
      <c r="C134" s="11" t="s">
        <v>115</v>
      </c>
      <c r="D134" s="2"/>
      <c r="E134" s="5"/>
      <c r="F134" s="44"/>
      <c r="G134" s="44"/>
      <c r="H134" s="44"/>
    </row>
    <row r="135" spans="2:9" s="6" customFormat="1" x14ac:dyDescent="0.25">
      <c r="B135" s="80"/>
      <c r="C135" s="11"/>
      <c r="D135" s="2"/>
      <c r="E135" s="5"/>
      <c r="F135" s="44"/>
      <c r="G135" s="44"/>
      <c r="H135" s="44"/>
    </row>
    <row r="136" spans="2:9" s="6" customFormat="1" x14ac:dyDescent="0.25">
      <c r="B136" s="80"/>
      <c r="C136" s="11" t="s">
        <v>5</v>
      </c>
      <c r="D136" s="2">
        <v>1</v>
      </c>
      <c r="E136" s="5"/>
      <c r="F136" s="44"/>
      <c r="G136" s="44"/>
      <c r="H136" s="44">
        <f>D136*F136</f>
        <v>0</v>
      </c>
    </row>
    <row r="137" spans="2:9" x14ac:dyDescent="0.25">
      <c r="C137" s="11"/>
      <c r="E137" s="5"/>
      <c r="F137" s="43"/>
      <c r="G137" s="5"/>
    </row>
    <row r="138" spans="2:9" ht="114.75" x14ac:dyDescent="0.25">
      <c r="B138" s="2" t="s">
        <v>94</v>
      </c>
      <c r="C138" s="16" t="s">
        <v>220</v>
      </c>
      <c r="E138" s="5"/>
      <c r="F138" s="43"/>
      <c r="G138" s="5"/>
      <c r="H138" s="43"/>
    </row>
    <row r="139" spans="2:9" x14ac:dyDescent="0.25">
      <c r="C139" s="11"/>
      <c r="E139" s="5"/>
      <c r="F139" s="43"/>
      <c r="G139" s="5"/>
      <c r="H139" s="43"/>
    </row>
    <row r="140" spans="2:9" x14ac:dyDescent="0.25">
      <c r="C140" s="11" t="s">
        <v>155</v>
      </c>
      <c r="D140" s="2">
        <v>1</v>
      </c>
      <c r="E140" s="5"/>
      <c r="F140" s="43"/>
      <c r="G140" s="5"/>
      <c r="H140" s="43">
        <f>D140*F140</f>
        <v>0</v>
      </c>
    </row>
    <row r="141" spans="2:9" s="95" customFormat="1" ht="15" x14ac:dyDescent="0.25">
      <c r="B141" s="79"/>
      <c r="C141" s="1"/>
      <c r="D141" s="37"/>
      <c r="E141" s="136"/>
      <c r="F141" s="43"/>
      <c r="G141" s="136"/>
      <c r="H141" s="136"/>
      <c r="I141" s="136"/>
    </row>
    <row r="142" spans="2:9" s="95" customFormat="1" ht="15" x14ac:dyDescent="0.25">
      <c r="B142" s="79"/>
      <c r="C142" s="97" t="s">
        <v>122</v>
      </c>
      <c r="D142" s="37"/>
      <c r="E142" s="136"/>
      <c r="F142" s="43"/>
      <c r="G142" s="136"/>
      <c r="H142" s="136"/>
      <c r="I142" s="136"/>
    </row>
    <row r="143" spans="2:9" s="95" customFormat="1" ht="89.25" x14ac:dyDescent="0.25">
      <c r="B143" s="2" t="s">
        <v>100</v>
      </c>
      <c r="C143" s="10" t="s">
        <v>221</v>
      </c>
      <c r="D143" s="37"/>
      <c r="E143" s="136"/>
      <c r="F143" s="43"/>
      <c r="G143" s="136"/>
      <c r="H143" s="136"/>
      <c r="I143" s="136"/>
    </row>
    <row r="144" spans="2:9" s="95" customFormat="1" ht="15" x14ac:dyDescent="0.25">
      <c r="C144" s="9" t="s">
        <v>28</v>
      </c>
      <c r="D144" s="37"/>
      <c r="E144" s="136"/>
      <c r="F144" s="43"/>
      <c r="G144" s="136"/>
      <c r="H144" s="136"/>
      <c r="I144" s="136"/>
    </row>
    <row r="145" spans="1:9" s="95" customFormat="1" ht="15" x14ac:dyDescent="0.25">
      <c r="C145" s="168" t="s">
        <v>5</v>
      </c>
      <c r="D145" s="169">
        <v>1</v>
      </c>
      <c r="E145" s="136"/>
      <c r="F145" s="43"/>
      <c r="G145" s="136"/>
      <c r="H145" s="46">
        <f>D145*F145</f>
        <v>0</v>
      </c>
      <c r="I145" s="136"/>
    </row>
    <row r="146" spans="1:9" s="95" customFormat="1" ht="14.25" customHeight="1" x14ac:dyDescent="0.25">
      <c r="B146" s="2"/>
      <c r="C146" s="9"/>
      <c r="D146" s="37"/>
      <c r="E146" s="136"/>
      <c r="F146" s="43"/>
      <c r="G146" s="136"/>
      <c r="H146" s="136"/>
      <c r="I146" s="136"/>
    </row>
    <row r="147" spans="1:9" s="95" customFormat="1" ht="331.5" x14ac:dyDescent="0.25">
      <c r="B147" s="2" t="s">
        <v>99</v>
      </c>
      <c r="C147" s="9" t="s">
        <v>235</v>
      </c>
      <c r="D147" s="37"/>
      <c r="E147" s="136"/>
      <c r="F147" s="43"/>
      <c r="G147" s="136"/>
      <c r="H147" s="136"/>
      <c r="I147" s="136"/>
    </row>
    <row r="148" spans="1:9" s="95" customFormat="1" ht="15" x14ac:dyDescent="0.25">
      <c r="D148" s="37"/>
      <c r="E148" s="136"/>
      <c r="F148" s="43"/>
      <c r="G148" s="136"/>
      <c r="H148" s="136"/>
      <c r="I148" s="136"/>
    </row>
    <row r="149" spans="1:9" s="95" customFormat="1" ht="15" x14ac:dyDescent="0.25">
      <c r="C149" s="168" t="s">
        <v>5</v>
      </c>
      <c r="D149" s="169">
        <v>1</v>
      </c>
      <c r="E149" s="136"/>
      <c r="F149" s="43"/>
      <c r="G149" s="136"/>
      <c r="H149" s="46">
        <f>D149*F149</f>
        <v>0</v>
      </c>
      <c r="I149" s="136"/>
    </row>
    <row r="150" spans="1:9" x14ac:dyDescent="0.25">
      <c r="A150" s="6"/>
      <c r="B150" s="80"/>
      <c r="C150" s="11"/>
      <c r="E150" s="7"/>
      <c r="F150" s="44"/>
      <c r="G150" s="7"/>
      <c r="H150" s="91"/>
    </row>
    <row r="151" spans="1:9" ht="25.5" x14ac:dyDescent="0.2">
      <c r="A151" s="148"/>
      <c r="B151" s="2" t="s">
        <v>97</v>
      </c>
      <c r="C151" s="1" t="s">
        <v>108</v>
      </c>
      <c r="E151" s="5"/>
      <c r="F151" s="44"/>
      <c r="G151" s="5"/>
      <c r="H151" s="43"/>
    </row>
    <row r="152" spans="1:9" x14ac:dyDescent="0.2">
      <c r="A152" s="148"/>
      <c r="C152" s="11"/>
      <c r="E152" s="5"/>
      <c r="F152" s="44"/>
      <c r="G152" s="5"/>
      <c r="H152" s="43"/>
    </row>
    <row r="153" spans="1:9" x14ac:dyDescent="0.2">
      <c r="A153" s="148"/>
      <c r="C153" s="11" t="s">
        <v>21</v>
      </c>
      <c r="D153" s="2">
        <v>5</v>
      </c>
      <c r="E153" s="151"/>
      <c r="F153" s="43">
        <f>SUM(H28:H149)</f>
        <v>0</v>
      </c>
      <c r="G153" s="151"/>
      <c r="H153" s="43">
        <f>D153*F153*0.01</f>
        <v>0</v>
      </c>
    </row>
    <row r="154" spans="1:9" s="6" customFormat="1" x14ac:dyDescent="0.25">
      <c r="A154" s="17"/>
      <c r="B154" s="14"/>
      <c r="C154" s="11"/>
      <c r="D154" s="2"/>
      <c r="E154" s="5"/>
      <c r="F154" s="61"/>
      <c r="G154" s="15"/>
      <c r="H154" s="78"/>
    </row>
    <row r="155" spans="1:9" s="6" customFormat="1" x14ac:dyDescent="0.25">
      <c r="A155" s="132"/>
      <c r="B155" s="28"/>
      <c r="C155" s="26" t="s">
        <v>22</v>
      </c>
      <c r="D155" s="28"/>
      <c r="E155" s="29"/>
      <c r="F155" s="133"/>
      <c r="G155" s="29"/>
      <c r="H155" s="47">
        <f>SUM(H28:H153)</f>
        <v>0</v>
      </c>
    </row>
    <row r="156" spans="1:9" s="6" customFormat="1" x14ac:dyDescent="0.25">
      <c r="A156" s="17"/>
      <c r="B156" s="2"/>
      <c r="C156" s="11"/>
      <c r="D156" s="2"/>
      <c r="E156" s="24"/>
      <c r="F156" s="38"/>
      <c r="G156" s="24"/>
      <c r="H156" s="24"/>
    </row>
    <row r="157" spans="1:9" s="6" customFormat="1" x14ac:dyDescent="0.25">
      <c r="A157" s="17"/>
      <c r="B157" s="2"/>
      <c r="C157" s="12" t="s">
        <v>23</v>
      </c>
      <c r="D157" s="2"/>
      <c r="E157" s="24"/>
      <c r="F157" s="38"/>
      <c r="G157" s="24"/>
      <c r="H157" s="24"/>
    </row>
    <row r="158" spans="1:9" s="6" customFormat="1" ht="51" x14ac:dyDescent="0.25">
      <c r="A158" s="17"/>
      <c r="B158" s="2"/>
      <c r="C158" s="8" t="s">
        <v>24</v>
      </c>
      <c r="D158" s="2"/>
      <c r="E158" s="24"/>
      <c r="F158" s="38"/>
      <c r="G158" s="24"/>
      <c r="H158" s="38"/>
    </row>
    <row r="159" spans="1:9" s="6" customFormat="1" ht="38.25" x14ac:dyDescent="0.25">
      <c r="A159" s="17"/>
      <c r="B159" s="2"/>
      <c r="C159" s="8" t="s">
        <v>30</v>
      </c>
      <c r="D159" s="2"/>
      <c r="E159" s="24"/>
      <c r="F159" s="38"/>
      <c r="G159" s="24"/>
      <c r="H159" s="38"/>
    </row>
    <row r="160" spans="1:9" s="6" customFormat="1" x14ac:dyDescent="0.25">
      <c r="B160" s="4"/>
      <c r="C160" s="17"/>
      <c r="D160" s="3"/>
      <c r="E160" s="61"/>
      <c r="F160" s="61"/>
      <c r="G160" s="61"/>
      <c r="H160" s="134"/>
    </row>
    <row r="161" spans="1:8" s="6" customFormat="1" x14ac:dyDescent="0.25">
      <c r="A161" s="17"/>
      <c r="B161" s="13"/>
      <c r="C161" s="17"/>
      <c r="D161" s="2"/>
      <c r="E161" s="61"/>
      <c r="F161" s="61"/>
      <c r="G161" s="61"/>
      <c r="H161" s="24"/>
    </row>
    <row r="162" spans="1:8" s="6" customFormat="1" x14ac:dyDescent="0.25">
      <c r="A162" s="17"/>
      <c r="B162" s="2"/>
      <c r="C162" s="11"/>
      <c r="D162" s="2"/>
      <c r="E162" s="5"/>
      <c r="F162" s="42"/>
      <c r="G162" s="5"/>
      <c r="H162" s="43"/>
    </row>
    <row r="163" spans="1:8" s="6" customFormat="1" x14ac:dyDescent="0.25">
      <c r="A163" s="17"/>
      <c r="B163" s="14"/>
      <c r="C163" s="21"/>
      <c r="D163" s="14"/>
      <c r="E163" s="20"/>
      <c r="F163" s="41"/>
      <c r="G163" s="20"/>
      <c r="H163" s="125"/>
    </row>
    <row r="164" spans="1:8" s="6" customFormat="1" x14ac:dyDescent="0.25">
      <c r="A164" s="17"/>
      <c r="B164" s="14"/>
      <c r="C164" s="21"/>
      <c r="D164" s="14"/>
      <c r="E164" s="20"/>
      <c r="F164" s="41"/>
      <c r="G164" s="20"/>
      <c r="H164" s="125"/>
    </row>
    <row r="165" spans="1:8" s="6" customFormat="1" x14ac:dyDescent="0.25">
      <c r="A165" s="17"/>
      <c r="B165" s="14"/>
      <c r="C165" s="21"/>
      <c r="D165" s="14"/>
      <c r="E165" s="20"/>
      <c r="F165" s="41"/>
      <c r="G165" s="20"/>
      <c r="H165" s="125"/>
    </row>
    <row r="166" spans="1:8" s="6" customFormat="1" x14ac:dyDescent="0.25">
      <c r="A166" s="17"/>
      <c r="B166" s="14"/>
      <c r="C166" s="21"/>
      <c r="D166" s="14"/>
      <c r="E166" s="20"/>
      <c r="F166" s="41"/>
      <c r="G166" s="20"/>
      <c r="H166" s="125"/>
    </row>
    <row r="167" spans="1:8" s="6" customFormat="1" x14ac:dyDescent="0.25">
      <c r="A167" s="17"/>
      <c r="B167" s="14"/>
      <c r="C167" s="21"/>
      <c r="D167" s="14"/>
      <c r="E167" s="20"/>
      <c r="F167" s="41"/>
      <c r="G167" s="20"/>
      <c r="H167" s="125"/>
    </row>
    <row r="168" spans="1:8" s="6" customFormat="1" x14ac:dyDescent="0.25">
      <c r="A168" s="17"/>
      <c r="B168" s="14"/>
      <c r="C168" s="21"/>
      <c r="D168" s="14"/>
      <c r="E168" s="20"/>
      <c r="F168" s="41"/>
      <c r="G168" s="20"/>
      <c r="H168" s="125"/>
    </row>
    <row r="169" spans="1:8" s="6" customFormat="1" x14ac:dyDescent="0.25">
      <c r="A169" s="17"/>
      <c r="B169" s="14"/>
      <c r="C169" s="21"/>
      <c r="D169" s="2"/>
      <c r="E169" s="24"/>
      <c r="F169" s="42"/>
      <c r="G169" s="24"/>
      <c r="H169" s="125"/>
    </row>
    <row r="170" spans="1:8" s="6" customFormat="1" x14ac:dyDescent="0.25">
      <c r="A170" s="17"/>
      <c r="B170" s="14"/>
      <c r="C170" s="21"/>
      <c r="D170" s="2"/>
      <c r="E170" s="24"/>
      <c r="F170" s="42"/>
      <c r="G170" s="24"/>
      <c r="H170" s="94"/>
    </row>
    <row r="171" spans="1:8" s="6" customFormat="1" x14ac:dyDescent="0.25">
      <c r="A171" s="17"/>
      <c r="B171" s="2"/>
      <c r="C171" s="21"/>
      <c r="D171" s="2"/>
      <c r="E171" s="24"/>
      <c r="F171" s="42"/>
      <c r="G171" s="24"/>
      <c r="H171" s="94"/>
    </row>
    <row r="172" spans="1:8" s="6" customFormat="1" x14ac:dyDescent="0.25">
      <c r="A172" s="17"/>
      <c r="B172" s="2"/>
      <c r="C172" s="17"/>
      <c r="D172" s="2"/>
      <c r="E172" s="24"/>
      <c r="F172" s="42"/>
      <c r="G172" s="24"/>
      <c r="H172" s="94"/>
    </row>
    <row r="173" spans="1:8" s="6" customFormat="1" x14ac:dyDescent="0.25">
      <c r="A173" s="17"/>
      <c r="B173" s="2"/>
      <c r="C173" s="17"/>
      <c r="D173" s="2"/>
      <c r="E173" s="24"/>
      <c r="F173" s="42"/>
      <c r="G173" s="24"/>
      <c r="H173" s="94"/>
    </row>
    <row r="174" spans="1:8" s="6" customFormat="1" x14ac:dyDescent="0.25">
      <c r="A174" s="17"/>
      <c r="B174" s="2"/>
      <c r="C174" s="17"/>
      <c r="D174" s="2"/>
      <c r="E174" s="24"/>
      <c r="F174" s="42"/>
      <c r="G174" s="24"/>
      <c r="H174" s="94"/>
    </row>
    <row r="175" spans="1:8" s="6" customFormat="1" x14ac:dyDescent="0.25">
      <c r="A175" s="17"/>
      <c r="B175" s="2"/>
      <c r="C175" s="17"/>
      <c r="D175" s="2"/>
      <c r="E175" s="24"/>
      <c r="F175" s="42"/>
      <c r="G175" s="24"/>
      <c r="H175" s="94"/>
    </row>
    <row r="176" spans="1:8" s="81" customFormat="1" ht="15" x14ac:dyDescent="0.25">
      <c r="A176" s="17"/>
      <c r="B176" s="2"/>
      <c r="C176" s="17"/>
      <c r="D176" s="2"/>
      <c r="E176" s="24"/>
      <c r="F176" s="42"/>
      <c r="G176" s="24"/>
      <c r="H176" s="94"/>
    </row>
    <row r="177" spans="1:10" s="81" customFormat="1" ht="15" x14ac:dyDescent="0.25">
      <c r="A177" s="17"/>
      <c r="B177" s="2"/>
      <c r="C177" s="17"/>
      <c r="D177" s="2"/>
      <c r="E177" s="24"/>
      <c r="F177" s="42"/>
      <c r="G177" s="24"/>
      <c r="H177" s="94"/>
    </row>
    <row r="178" spans="1:10" s="81" customFormat="1" ht="15" x14ac:dyDescent="0.25">
      <c r="A178" s="17"/>
      <c r="B178" s="2"/>
      <c r="C178" s="17"/>
      <c r="D178" s="2"/>
      <c r="E178" s="24"/>
      <c r="F178" s="42"/>
      <c r="G178" s="24"/>
      <c r="H178" s="94"/>
    </row>
    <row r="179" spans="1:10" s="81" customFormat="1" ht="15" x14ac:dyDescent="0.25">
      <c r="A179" s="17"/>
      <c r="B179" s="2"/>
      <c r="C179" s="17"/>
      <c r="D179" s="2"/>
      <c r="E179" s="24"/>
      <c r="F179" s="42"/>
      <c r="G179" s="24"/>
      <c r="H179" s="94"/>
    </row>
    <row r="180" spans="1:10" x14ac:dyDescent="0.25">
      <c r="H180" s="94"/>
    </row>
    <row r="181" spans="1:10" x14ac:dyDescent="0.25">
      <c r="B181" s="18"/>
      <c r="H181" s="94"/>
    </row>
    <row r="182" spans="1:10" x14ac:dyDescent="0.25">
      <c r="H182" s="94"/>
    </row>
    <row r="183" spans="1:10" x14ac:dyDescent="0.25">
      <c r="H183" s="94"/>
    </row>
    <row r="184" spans="1:10" x14ac:dyDescent="0.25">
      <c r="C184" s="11"/>
      <c r="H184" s="94"/>
    </row>
    <row r="185" spans="1:10" x14ac:dyDescent="0.25">
      <c r="H185" s="94"/>
    </row>
    <row r="186" spans="1:10" x14ac:dyDescent="0.25">
      <c r="H186" s="94"/>
    </row>
    <row r="187" spans="1:10" x14ac:dyDescent="0.25">
      <c r="H187" s="94"/>
    </row>
    <row r="188" spans="1:10" x14ac:dyDescent="0.25">
      <c r="H188" s="94"/>
    </row>
    <row r="189" spans="1:10" x14ac:dyDescent="0.25">
      <c r="H189" s="94"/>
    </row>
    <row r="190" spans="1:10" x14ac:dyDescent="0.25">
      <c r="H190" s="94"/>
    </row>
    <row r="191" spans="1:10" x14ac:dyDescent="0.25">
      <c r="H191" s="94"/>
    </row>
    <row r="192" spans="1:10" s="6" customFormat="1" x14ac:dyDescent="0.25">
      <c r="A192" s="17"/>
      <c r="B192" s="2"/>
      <c r="C192" s="17"/>
      <c r="D192" s="2"/>
      <c r="E192" s="24"/>
      <c r="F192" s="42"/>
      <c r="G192" s="24"/>
      <c r="H192" s="94"/>
      <c r="I192" s="24"/>
      <c r="J192" s="61"/>
    </row>
    <row r="193" spans="1:10" s="6" customFormat="1" x14ac:dyDescent="0.25">
      <c r="A193" s="17"/>
      <c r="B193" s="2"/>
      <c r="C193" s="17"/>
      <c r="D193" s="2"/>
      <c r="E193" s="24"/>
      <c r="F193" s="42"/>
      <c r="G193" s="24"/>
      <c r="H193" s="94"/>
      <c r="I193" s="24"/>
      <c r="J193" s="61"/>
    </row>
    <row r="194" spans="1:10" x14ac:dyDescent="0.25">
      <c r="H194" s="94"/>
    </row>
    <row r="195" spans="1:10" x14ac:dyDescent="0.25">
      <c r="H195" s="94"/>
    </row>
    <row r="196" spans="1:10" x14ac:dyDescent="0.25">
      <c r="H196" s="94"/>
    </row>
    <row r="197" spans="1:10" x14ac:dyDescent="0.25">
      <c r="H197" s="94"/>
    </row>
    <row r="198" spans="1:10" x14ac:dyDescent="0.25">
      <c r="H198" s="94"/>
    </row>
    <row r="199" spans="1:10" x14ac:dyDescent="0.25">
      <c r="H199" s="94"/>
    </row>
    <row r="200" spans="1:10" x14ac:dyDescent="0.25">
      <c r="H200" s="94"/>
    </row>
    <row r="201" spans="1:10" x14ac:dyDescent="0.25">
      <c r="H201" s="94"/>
    </row>
    <row r="202" spans="1:10" x14ac:dyDescent="0.25">
      <c r="H202" s="94"/>
    </row>
    <row r="203" spans="1:10" x14ac:dyDescent="0.25">
      <c r="H203" s="94"/>
    </row>
    <row r="204" spans="1:10" x14ac:dyDescent="0.25">
      <c r="H204" s="94"/>
    </row>
    <row r="205" spans="1:10" s="6" customFormat="1" x14ac:dyDescent="0.25">
      <c r="A205" s="17"/>
      <c r="B205" s="2"/>
      <c r="C205" s="17"/>
      <c r="D205" s="2"/>
      <c r="E205" s="24"/>
      <c r="F205" s="42"/>
      <c r="G205" s="24"/>
      <c r="H205" s="94"/>
    </row>
    <row r="206" spans="1:10" s="6" customFormat="1" x14ac:dyDescent="0.25">
      <c r="A206" s="17"/>
      <c r="B206" s="2"/>
      <c r="C206" s="17"/>
      <c r="D206" s="2"/>
      <c r="E206" s="24"/>
      <c r="F206" s="42"/>
      <c r="G206" s="24"/>
      <c r="H206" s="94"/>
    </row>
    <row r="207" spans="1:10" s="6" customFormat="1" x14ac:dyDescent="0.25">
      <c r="A207" s="17"/>
      <c r="B207" s="2"/>
      <c r="C207" s="17"/>
      <c r="D207" s="2"/>
      <c r="E207" s="24"/>
      <c r="F207" s="42"/>
      <c r="G207" s="24"/>
      <c r="H207" s="94"/>
    </row>
    <row r="208" spans="1:10" s="6" customFormat="1" x14ac:dyDescent="0.25">
      <c r="A208" s="17"/>
      <c r="B208" s="2"/>
      <c r="C208" s="17"/>
      <c r="D208" s="2"/>
      <c r="E208" s="24"/>
      <c r="F208" s="42"/>
      <c r="G208" s="24"/>
      <c r="H208" s="94"/>
    </row>
    <row r="209" spans="1:8" s="6" customFormat="1" x14ac:dyDescent="0.25">
      <c r="A209" s="17"/>
      <c r="B209" s="2"/>
      <c r="C209" s="17"/>
      <c r="D209" s="2"/>
      <c r="E209" s="24"/>
      <c r="F209" s="42"/>
      <c r="G209" s="24"/>
      <c r="H209" s="94"/>
    </row>
    <row r="210" spans="1:8" s="6" customFormat="1" x14ac:dyDescent="0.25">
      <c r="A210" s="17"/>
      <c r="B210" s="2"/>
      <c r="C210" s="17"/>
      <c r="D210" s="2"/>
      <c r="E210" s="24"/>
      <c r="F210" s="42"/>
      <c r="G210" s="24"/>
      <c r="H210" s="94"/>
    </row>
    <row r="211" spans="1:8" s="6" customFormat="1" x14ac:dyDescent="0.25">
      <c r="A211" s="17"/>
      <c r="B211" s="2"/>
      <c r="C211" s="17"/>
      <c r="D211" s="2"/>
      <c r="E211" s="24"/>
      <c r="F211" s="42"/>
      <c r="G211" s="24"/>
      <c r="H211" s="94"/>
    </row>
    <row r="212" spans="1:8" s="6" customFormat="1" x14ac:dyDescent="0.25">
      <c r="A212" s="17"/>
      <c r="B212" s="2"/>
      <c r="C212" s="17"/>
      <c r="D212" s="2"/>
      <c r="E212" s="24"/>
      <c r="F212" s="42"/>
      <c r="G212" s="24"/>
      <c r="H212" s="94"/>
    </row>
    <row r="213" spans="1:8" x14ac:dyDescent="0.25">
      <c r="H213" s="94"/>
    </row>
    <row r="214" spans="1:8" x14ac:dyDescent="0.25">
      <c r="H214" s="94"/>
    </row>
    <row r="215" spans="1:8" x14ac:dyDescent="0.25">
      <c r="H215" s="94"/>
    </row>
    <row r="216" spans="1:8" x14ac:dyDescent="0.25">
      <c r="H216" s="94"/>
    </row>
    <row r="217" spans="1:8" x14ac:dyDescent="0.25">
      <c r="H217" s="94"/>
    </row>
    <row r="218" spans="1:8" x14ac:dyDescent="0.25">
      <c r="H218" s="94"/>
    </row>
    <row r="219" spans="1:8" x14ac:dyDescent="0.25">
      <c r="H219" s="94"/>
    </row>
    <row r="220" spans="1:8" x14ac:dyDescent="0.25">
      <c r="H220" s="94"/>
    </row>
    <row r="221" spans="1:8" x14ac:dyDescent="0.25">
      <c r="H221" s="94"/>
    </row>
    <row r="222" spans="1:8" x14ac:dyDescent="0.25">
      <c r="H222" s="94"/>
    </row>
    <row r="223" spans="1:8" x14ac:dyDescent="0.25">
      <c r="H223" s="94"/>
    </row>
    <row r="224" spans="1:8" x14ac:dyDescent="0.25">
      <c r="H224" s="94"/>
    </row>
    <row r="225" spans="1:8" x14ac:dyDescent="0.25">
      <c r="H225" s="94"/>
    </row>
    <row r="226" spans="1:8" x14ac:dyDescent="0.25">
      <c r="H226" s="94"/>
    </row>
    <row r="227" spans="1:8" x14ac:dyDescent="0.25">
      <c r="H227" s="94"/>
    </row>
    <row r="228" spans="1:8" x14ac:dyDescent="0.25">
      <c r="H228" s="94"/>
    </row>
    <row r="229" spans="1:8" x14ac:dyDescent="0.25">
      <c r="H229" s="94"/>
    </row>
    <row r="230" spans="1:8" x14ac:dyDescent="0.25">
      <c r="H230" s="94"/>
    </row>
    <row r="231" spans="1:8" x14ac:dyDescent="0.25">
      <c r="H231" s="94"/>
    </row>
    <row r="232" spans="1:8" x14ac:dyDescent="0.25">
      <c r="H232" s="94"/>
    </row>
    <row r="233" spans="1:8" x14ac:dyDescent="0.25">
      <c r="H233" s="94"/>
    </row>
    <row r="234" spans="1:8" s="81" customFormat="1" ht="15" x14ac:dyDescent="0.25">
      <c r="A234" s="17"/>
      <c r="B234" s="2"/>
      <c r="C234" s="17"/>
      <c r="D234" s="2"/>
      <c r="E234" s="24"/>
      <c r="F234" s="42"/>
      <c r="G234" s="24"/>
      <c r="H234" s="94"/>
    </row>
    <row r="235" spans="1:8" s="81" customFormat="1" ht="15" x14ac:dyDescent="0.25">
      <c r="A235" s="17"/>
      <c r="B235" s="2"/>
      <c r="C235" s="17"/>
      <c r="D235" s="2"/>
      <c r="E235" s="24"/>
      <c r="F235" s="42"/>
      <c r="G235" s="24"/>
      <c r="H235" s="94"/>
    </row>
    <row r="236" spans="1:8" s="81" customFormat="1" ht="15" x14ac:dyDescent="0.25">
      <c r="A236" s="17"/>
      <c r="B236" s="2"/>
      <c r="C236" s="17"/>
      <c r="D236" s="2"/>
      <c r="E236" s="24"/>
      <c r="F236" s="42"/>
      <c r="G236" s="24"/>
      <c r="H236" s="94"/>
    </row>
    <row r="237" spans="1:8" s="81" customFormat="1" ht="15" x14ac:dyDescent="0.25">
      <c r="A237" s="17"/>
      <c r="B237" s="2"/>
      <c r="C237" s="17"/>
      <c r="D237" s="2"/>
      <c r="E237" s="24"/>
      <c r="F237" s="42"/>
      <c r="G237" s="24"/>
      <c r="H237" s="94"/>
    </row>
    <row r="238" spans="1:8" s="81" customFormat="1" ht="15" x14ac:dyDescent="0.25">
      <c r="A238" s="17"/>
      <c r="B238" s="2"/>
      <c r="C238" s="17"/>
      <c r="D238" s="2"/>
      <c r="E238" s="24"/>
      <c r="F238" s="42"/>
      <c r="G238" s="24"/>
      <c r="H238" s="94"/>
    </row>
    <row r="239" spans="1:8" s="81" customFormat="1" ht="15" x14ac:dyDescent="0.25">
      <c r="A239" s="17"/>
      <c r="B239" s="2"/>
      <c r="C239" s="17"/>
      <c r="D239" s="2"/>
      <c r="E239" s="24"/>
      <c r="F239" s="42"/>
      <c r="G239" s="24"/>
      <c r="H239" s="94"/>
    </row>
    <row r="240" spans="1:8" s="81" customFormat="1" ht="15" x14ac:dyDescent="0.25">
      <c r="A240" s="17"/>
      <c r="B240" s="2"/>
      <c r="C240" s="17"/>
      <c r="D240" s="2"/>
      <c r="E240" s="24"/>
      <c r="F240" s="42"/>
      <c r="G240" s="24"/>
      <c r="H240" s="94"/>
    </row>
    <row r="241" spans="1:8" s="81" customFormat="1" ht="15" x14ac:dyDescent="0.25">
      <c r="A241" s="17"/>
      <c r="B241" s="2"/>
      <c r="C241" s="17"/>
      <c r="D241" s="2"/>
      <c r="E241" s="24"/>
      <c r="F241" s="42"/>
      <c r="G241" s="24"/>
      <c r="H241" s="94"/>
    </row>
    <row r="242" spans="1:8" s="81" customFormat="1" ht="15" x14ac:dyDescent="0.25">
      <c r="A242" s="17"/>
      <c r="B242" s="2"/>
      <c r="C242" s="17"/>
      <c r="D242" s="2"/>
      <c r="E242" s="24"/>
      <c r="F242" s="42"/>
      <c r="G242" s="24"/>
      <c r="H242" s="94"/>
    </row>
    <row r="243" spans="1:8" s="81" customFormat="1" ht="15" x14ac:dyDescent="0.25">
      <c r="A243" s="17"/>
      <c r="B243" s="2"/>
      <c r="C243" s="17"/>
      <c r="D243" s="2"/>
      <c r="E243" s="24"/>
      <c r="F243" s="42"/>
      <c r="G243" s="24"/>
      <c r="H243" s="94"/>
    </row>
    <row r="244" spans="1:8" s="81" customFormat="1" ht="15" x14ac:dyDescent="0.25">
      <c r="A244" s="17"/>
      <c r="B244" s="2"/>
      <c r="C244" s="17"/>
      <c r="D244" s="2"/>
      <c r="E244" s="24"/>
      <c r="F244" s="42"/>
      <c r="G244" s="24"/>
      <c r="H244" s="94"/>
    </row>
    <row r="245" spans="1:8" s="81" customFormat="1" ht="15" x14ac:dyDescent="0.25">
      <c r="A245" s="17"/>
      <c r="B245" s="2"/>
      <c r="C245" s="17"/>
      <c r="D245" s="2"/>
      <c r="E245" s="24"/>
      <c r="F245" s="42"/>
      <c r="G245" s="24"/>
      <c r="H245" s="94"/>
    </row>
    <row r="246" spans="1:8" s="81" customFormat="1" ht="15" x14ac:dyDescent="0.25">
      <c r="A246" s="17"/>
      <c r="B246" s="2"/>
      <c r="C246" s="17"/>
      <c r="D246" s="2"/>
      <c r="E246" s="24"/>
      <c r="F246" s="42"/>
      <c r="G246" s="24"/>
      <c r="H246" s="94"/>
    </row>
    <row r="247" spans="1:8" x14ac:dyDescent="0.25">
      <c r="H247" s="94"/>
    </row>
    <row r="248" spans="1:8" x14ac:dyDescent="0.25">
      <c r="H248" s="94"/>
    </row>
    <row r="249" spans="1:8" x14ac:dyDescent="0.25">
      <c r="H249" s="94"/>
    </row>
    <row r="250" spans="1:8" x14ac:dyDescent="0.25">
      <c r="H250" s="94"/>
    </row>
    <row r="251" spans="1:8" x14ac:dyDescent="0.25">
      <c r="H251" s="94"/>
    </row>
    <row r="252" spans="1:8" x14ac:dyDescent="0.25">
      <c r="H252" s="94"/>
    </row>
    <row r="253" spans="1:8" x14ac:dyDescent="0.25">
      <c r="H253" s="94"/>
    </row>
    <row r="254" spans="1:8" x14ac:dyDescent="0.25">
      <c r="H254" s="94"/>
    </row>
    <row r="255" spans="1:8" x14ac:dyDescent="0.25">
      <c r="H255" s="94"/>
    </row>
    <row r="256" spans="1:8" x14ac:dyDescent="0.25">
      <c r="H256" s="94"/>
    </row>
    <row r="257" spans="1:8" x14ac:dyDescent="0.25">
      <c r="H257" s="94"/>
    </row>
    <row r="258" spans="1:8" x14ac:dyDescent="0.25">
      <c r="H258" s="94"/>
    </row>
    <row r="259" spans="1:8" x14ac:dyDescent="0.25">
      <c r="H259" s="94"/>
    </row>
    <row r="260" spans="1:8" x14ac:dyDescent="0.25">
      <c r="H260" s="94"/>
    </row>
    <row r="261" spans="1:8" x14ac:dyDescent="0.25">
      <c r="H261" s="94"/>
    </row>
    <row r="262" spans="1:8" x14ac:dyDescent="0.25">
      <c r="H262" s="94"/>
    </row>
    <row r="263" spans="1:8" x14ac:dyDescent="0.25">
      <c r="H263" s="94"/>
    </row>
    <row r="264" spans="1:8" x14ac:dyDescent="0.25">
      <c r="H264" s="94"/>
    </row>
    <row r="265" spans="1:8" x14ac:dyDescent="0.25">
      <c r="H265" s="94"/>
    </row>
    <row r="266" spans="1:8" s="6" customFormat="1" x14ac:dyDescent="0.25">
      <c r="A266" s="17"/>
      <c r="B266" s="2"/>
      <c r="C266" s="17"/>
      <c r="D266" s="2"/>
      <c r="E266" s="24"/>
      <c r="F266" s="42"/>
      <c r="G266" s="24"/>
      <c r="H266" s="94"/>
    </row>
    <row r="267" spans="1:8" s="6" customFormat="1" x14ac:dyDescent="0.25">
      <c r="A267" s="17"/>
      <c r="B267" s="2"/>
      <c r="C267" s="17"/>
      <c r="D267" s="2"/>
      <c r="E267" s="24"/>
      <c r="F267" s="42"/>
      <c r="G267" s="24"/>
      <c r="H267" s="94"/>
    </row>
    <row r="268" spans="1:8" x14ac:dyDescent="0.25">
      <c r="H268" s="94"/>
    </row>
    <row r="269" spans="1:8" x14ac:dyDescent="0.25">
      <c r="H269" s="94"/>
    </row>
    <row r="270" spans="1:8" x14ac:dyDescent="0.25">
      <c r="H270" s="94"/>
    </row>
    <row r="271" spans="1:8" x14ac:dyDescent="0.25">
      <c r="H271" s="94"/>
    </row>
    <row r="272" spans="1:8" x14ac:dyDescent="0.25">
      <c r="H272" s="94"/>
    </row>
    <row r="273" spans="8:8" x14ac:dyDescent="0.25">
      <c r="H273" s="94"/>
    </row>
    <row r="274" spans="8:8" x14ac:dyDescent="0.25">
      <c r="H274" s="94"/>
    </row>
    <row r="275" spans="8:8" x14ac:dyDescent="0.25">
      <c r="H275" s="94"/>
    </row>
    <row r="276" spans="8:8" x14ac:dyDescent="0.25">
      <c r="H276" s="94"/>
    </row>
    <row r="277" spans="8:8" x14ac:dyDescent="0.25">
      <c r="H277" s="94"/>
    </row>
    <row r="278" spans="8:8" x14ac:dyDescent="0.25">
      <c r="H278" s="94"/>
    </row>
    <row r="279" spans="8:8" x14ac:dyDescent="0.25">
      <c r="H279" s="94"/>
    </row>
    <row r="280" spans="8:8" x14ac:dyDescent="0.25">
      <c r="H280" s="94"/>
    </row>
    <row r="281" spans="8:8" x14ac:dyDescent="0.25">
      <c r="H281" s="94"/>
    </row>
    <row r="282" spans="8:8" x14ac:dyDescent="0.25">
      <c r="H282" s="94"/>
    </row>
    <row r="283" spans="8:8" x14ac:dyDescent="0.25">
      <c r="H283" s="94"/>
    </row>
    <row r="284" spans="8:8" x14ac:dyDescent="0.25">
      <c r="H284" s="94"/>
    </row>
    <row r="285" spans="8:8" x14ac:dyDescent="0.25">
      <c r="H285" s="94"/>
    </row>
    <row r="286" spans="8:8" x14ac:dyDescent="0.25">
      <c r="H286" s="94"/>
    </row>
    <row r="287" spans="8:8" x14ac:dyDescent="0.25">
      <c r="H287" s="94"/>
    </row>
    <row r="288" spans="8:8" x14ac:dyDescent="0.25">
      <c r="H288" s="94"/>
    </row>
    <row r="289" spans="8:8" x14ac:dyDescent="0.25">
      <c r="H289" s="94"/>
    </row>
    <row r="290" spans="8:8" x14ac:dyDescent="0.25">
      <c r="H290" s="94"/>
    </row>
    <row r="291" spans="8:8" x14ac:dyDescent="0.25">
      <c r="H291" s="94"/>
    </row>
    <row r="292" spans="8:8" x14ac:dyDescent="0.25">
      <c r="H292" s="94"/>
    </row>
    <row r="293" spans="8:8" x14ac:dyDescent="0.25">
      <c r="H293" s="94"/>
    </row>
    <row r="294" spans="8:8" x14ac:dyDescent="0.25">
      <c r="H294" s="94"/>
    </row>
    <row r="295" spans="8:8" x14ac:dyDescent="0.25">
      <c r="H295" s="94"/>
    </row>
    <row r="296" spans="8:8" x14ac:dyDescent="0.25">
      <c r="H296" s="94"/>
    </row>
    <row r="297" spans="8:8" x14ac:dyDescent="0.25">
      <c r="H297" s="94"/>
    </row>
    <row r="298" spans="8:8" x14ac:dyDescent="0.25">
      <c r="H298" s="94"/>
    </row>
    <row r="299" spans="8:8" x14ac:dyDescent="0.25">
      <c r="H299" s="94"/>
    </row>
    <row r="300" spans="8:8" x14ac:dyDescent="0.25">
      <c r="H300" s="94"/>
    </row>
    <row r="301" spans="8:8" x14ac:dyDescent="0.25">
      <c r="H301" s="94"/>
    </row>
    <row r="302" spans="8:8" x14ac:dyDescent="0.25">
      <c r="H302" s="94"/>
    </row>
    <row r="303" spans="8:8" x14ac:dyDescent="0.25">
      <c r="H303" s="94"/>
    </row>
    <row r="304" spans="8:8" x14ac:dyDescent="0.25">
      <c r="H304" s="94"/>
    </row>
    <row r="305" spans="8:8" x14ac:dyDescent="0.25">
      <c r="H305" s="94"/>
    </row>
    <row r="306" spans="8:8" x14ac:dyDescent="0.25">
      <c r="H306" s="94"/>
    </row>
    <row r="307" spans="8:8" x14ac:dyDescent="0.25">
      <c r="H307" s="94"/>
    </row>
    <row r="308" spans="8:8" x14ac:dyDescent="0.25">
      <c r="H308" s="94"/>
    </row>
    <row r="309" spans="8:8" x14ac:dyDescent="0.25">
      <c r="H309" s="94"/>
    </row>
    <row r="310" spans="8:8" x14ac:dyDescent="0.25">
      <c r="H310" s="94"/>
    </row>
    <row r="311" spans="8:8" x14ac:dyDescent="0.25">
      <c r="H311" s="94"/>
    </row>
    <row r="312" spans="8:8" x14ac:dyDescent="0.25">
      <c r="H312" s="94"/>
    </row>
    <row r="313" spans="8:8" x14ac:dyDescent="0.25">
      <c r="H313" s="94"/>
    </row>
    <row r="314" spans="8:8" x14ac:dyDescent="0.25">
      <c r="H314" s="94"/>
    </row>
    <row r="315" spans="8:8" x14ac:dyDescent="0.25">
      <c r="H315" s="94"/>
    </row>
    <row r="316" spans="8:8" x14ac:dyDescent="0.25">
      <c r="H316" s="94"/>
    </row>
    <row r="317" spans="8:8" x14ac:dyDescent="0.25">
      <c r="H317" s="94"/>
    </row>
    <row r="318" spans="8:8" x14ac:dyDescent="0.25">
      <c r="H318" s="94"/>
    </row>
    <row r="319" spans="8:8" x14ac:dyDescent="0.25">
      <c r="H319" s="94"/>
    </row>
    <row r="320" spans="8:8" x14ac:dyDescent="0.25">
      <c r="H320" s="94"/>
    </row>
    <row r="321" spans="8:8" x14ac:dyDescent="0.25">
      <c r="H321" s="94"/>
    </row>
    <row r="322" spans="8:8" x14ac:dyDescent="0.25">
      <c r="H322" s="94"/>
    </row>
    <row r="323" spans="8:8" x14ac:dyDescent="0.25">
      <c r="H323" s="94"/>
    </row>
    <row r="324" spans="8:8" x14ac:dyDescent="0.25">
      <c r="H324" s="94"/>
    </row>
    <row r="325" spans="8:8" x14ac:dyDescent="0.25">
      <c r="H325" s="94"/>
    </row>
    <row r="326" spans="8:8" x14ac:dyDescent="0.25">
      <c r="H326" s="94"/>
    </row>
    <row r="327" spans="8:8" x14ac:dyDescent="0.25">
      <c r="H327" s="94"/>
    </row>
    <row r="328" spans="8:8" x14ac:dyDescent="0.25">
      <c r="H328" s="94"/>
    </row>
    <row r="329" spans="8:8" x14ac:dyDescent="0.25">
      <c r="H329" s="94"/>
    </row>
    <row r="330" spans="8:8" x14ac:dyDescent="0.25">
      <c r="H330" s="94"/>
    </row>
    <row r="331" spans="8:8" x14ac:dyDescent="0.25">
      <c r="H331" s="94"/>
    </row>
    <row r="332" spans="8:8" x14ac:dyDescent="0.25">
      <c r="H332" s="94"/>
    </row>
    <row r="333" spans="8:8" x14ac:dyDescent="0.25">
      <c r="H333" s="94"/>
    </row>
    <row r="334" spans="8:8" x14ac:dyDescent="0.25">
      <c r="H334" s="94"/>
    </row>
    <row r="335" spans="8:8" x14ac:dyDescent="0.25">
      <c r="H335" s="94"/>
    </row>
    <row r="336" spans="8:8" x14ac:dyDescent="0.25">
      <c r="H336" s="94"/>
    </row>
    <row r="337" spans="8:8" x14ac:dyDescent="0.25">
      <c r="H337" s="94"/>
    </row>
    <row r="338" spans="8:8" x14ac:dyDescent="0.25">
      <c r="H338" s="94"/>
    </row>
  </sheetData>
  <pageMargins left="0.7" right="0.7" top="0.75" bottom="0.75" header="0.3" footer="0.3"/>
  <pageSetup paperSize="219" orientation="portrait" horizontalDpi="300" verticalDpi="300" r:id="rId1"/>
  <rowBreaks count="4" manualBreakCount="4">
    <brk id="14" max="16383" man="1"/>
    <brk id="25" max="16383" man="1"/>
    <brk id="34" max="16383" man="1"/>
    <brk id="141" max="16383" man="1"/>
  </rowBreaks>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theme="5" tint="0.79998168889431442"/>
  </sheetPr>
  <dimension ref="A1:J138"/>
  <sheetViews>
    <sheetView view="pageBreakPreview" zoomScaleNormal="100" zoomScaleSheetLayoutView="100" workbookViewId="0">
      <selection activeCell="C6" sqref="C6"/>
    </sheetView>
  </sheetViews>
  <sheetFormatPr defaultColWidth="9.140625" defaultRowHeight="12.75" x14ac:dyDescent="0.25"/>
  <cols>
    <col min="1" max="1" width="2.7109375" style="17" customWidth="1"/>
    <col min="2" max="2" width="4.7109375" style="2" customWidth="1"/>
    <col min="3" max="3" width="45.7109375" style="17" customWidth="1"/>
    <col min="4" max="4" width="5.7109375" style="2" customWidth="1"/>
    <col min="5" max="5" width="2.7109375" style="24" customWidth="1"/>
    <col min="6" max="6" width="10.7109375" style="42" customWidth="1"/>
    <col min="7" max="7" width="2.7109375" style="24" customWidth="1"/>
    <col min="8" max="8" width="11.7109375" style="125" customWidth="1"/>
    <col min="9" max="9" width="9.140625" style="17"/>
    <col min="10" max="10" width="8.42578125" style="17" customWidth="1"/>
    <col min="11" max="16384" width="9.140625" style="17"/>
  </cols>
  <sheetData>
    <row r="1" spans="1:8" x14ac:dyDescent="0.25">
      <c r="C1" s="11"/>
      <c r="E1" s="5"/>
      <c r="G1" s="5"/>
      <c r="H1" s="43"/>
    </row>
    <row r="2" spans="1:8" x14ac:dyDescent="0.25">
      <c r="A2" s="126"/>
      <c r="B2" s="26" t="s">
        <v>158</v>
      </c>
      <c r="C2" s="85" t="s">
        <v>83</v>
      </c>
      <c r="D2" s="127"/>
      <c r="E2" s="128"/>
      <c r="F2" s="129"/>
      <c r="G2" s="128"/>
      <c r="H2" s="130"/>
    </row>
    <row r="3" spans="1:8" s="6" customFormat="1" x14ac:dyDescent="0.25">
      <c r="A3" s="17"/>
      <c r="B3" s="13"/>
      <c r="C3" s="17"/>
      <c r="D3" s="2"/>
      <c r="E3" s="61"/>
      <c r="F3" s="61"/>
      <c r="G3" s="61"/>
      <c r="H3" s="24"/>
    </row>
    <row r="4" spans="1:8" s="131" customFormat="1" x14ac:dyDescent="0.25">
      <c r="A4" s="126"/>
      <c r="B4" s="26" t="s">
        <v>159</v>
      </c>
      <c r="C4" s="85" t="s">
        <v>126</v>
      </c>
      <c r="D4" s="127"/>
      <c r="E4" s="128"/>
      <c r="F4" s="128"/>
      <c r="G4" s="128"/>
      <c r="H4" s="76"/>
    </row>
    <row r="5" spans="1:8" s="6" customFormat="1" x14ac:dyDescent="0.25">
      <c r="A5" s="17"/>
      <c r="B5" s="14"/>
      <c r="C5" s="11"/>
      <c r="D5" s="2"/>
      <c r="E5" s="24"/>
      <c r="F5" s="61"/>
      <c r="G5" s="24"/>
      <c r="H5" s="87"/>
    </row>
    <row r="6" spans="1:8" s="6" customFormat="1" ht="293.25" x14ac:dyDescent="0.25">
      <c r="A6" s="17"/>
      <c r="B6" s="2" t="s">
        <v>1</v>
      </c>
      <c r="C6" s="1" t="s">
        <v>127</v>
      </c>
      <c r="D6" s="2"/>
      <c r="E6" s="24"/>
      <c r="F6" s="44" t="s">
        <v>28</v>
      </c>
      <c r="G6" s="24"/>
      <c r="H6" s="87"/>
    </row>
    <row r="7" spans="1:8" s="6" customFormat="1" x14ac:dyDescent="0.25">
      <c r="A7" s="17"/>
      <c r="B7" s="2"/>
      <c r="C7" s="11"/>
      <c r="D7" s="2"/>
      <c r="E7" s="24"/>
      <c r="F7" s="44"/>
      <c r="G7" s="24"/>
      <c r="H7" s="87"/>
    </row>
    <row r="8" spans="1:8" s="6" customFormat="1" x14ac:dyDescent="0.25">
      <c r="A8" s="17"/>
      <c r="B8" s="2"/>
      <c r="C8" s="17" t="s">
        <v>123</v>
      </c>
      <c r="D8" s="2">
        <v>44</v>
      </c>
      <c r="E8" s="24"/>
      <c r="F8" s="44"/>
      <c r="G8" s="24"/>
      <c r="H8" s="87">
        <f>D8*F8</f>
        <v>0</v>
      </c>
    </row>
    <row r="9" spans="1:8" s="6" customFormat="1" x14ac:dyDescent="0.25">
      <c r="A9" s="17"/>
      <c r="B9" s="14"/>
      <c r="C9" s="1"/>
      <c r="D9" s="2"/>
      <c r="E9" s="24"/>
      <c r="F9" s="44"/>
      <c r="G9" s="24"/>
      <c r="H9" s="87"/>
    </row>
    <row r="10" spans="1:8" s="6" customFormat="1" ht="178.5" x14ac:dyDescent="0.25">
      <c r="A10" s="17"/>
      <c r="B10" s="2" t="s">
        <v>2</v>
      </c>
      <c r="C10" s="1" t="s">
        <v>132</v>
      </c>
      <c r="D10" s="2"/>
      <c r="E10" s="24"/>
      <c r="F10" s="44"/>
      <c r="G10" s="24"/>
      <c r="H10" s="87"/>
    </row>
    <row r="11" spans="1:8" s="6" customFormat="1" x14ac:dyDescent="0.25">
      <c r="A11" s="17"/>
      <c r="B11" s="2"/>
      <c r="C11" s="11"/>
      <c r="D11" s="2"/>
      <c r="E11" s="24"/>
      <c r="F11" s="44"/>
      <c r="G11" s="24"/>
      <c r="H11" s="87"/>
    </row>
    <row r="12" spans="1:8" s="6" customFormat="1" x14ac:dyDescent="0.25">
      <c r="A12" s="17"/>
      <c r="B12" s="2"/>
      <c r="C12" s="17" t="s">
        <v>5</v>
      </c>
      <c r="D12" s="2">
        <v>44</v>
      </c>
      <c r="E12" s="24"/>
      <c r="F12" s="44"/>
      <c r="G12" s="24"/>
      <c r="H12" s="87">
        <f>D12*F12</f>
        <v>0</v>
      </c>
    </row>
    <row r="13" spans="1:8" s="81" customFormat="1" ht="15" x14ac:dyDescent="0.25">
      <c r="A13" s="136"/>
      <c r="B13" s="3"/>
      <c r="C13" s="11"/>
      <c r="D13" s="37"/>
      <c r="E13" s="136"/>
      <c r="F13" s="44"/>
      <c r="G13" s="136"/>
      <c r="H13" s="87"/>
    </row>
    <row r="14" spans="1:8" s="6" customFormat="1" ht="267.75" x14ac:dyDescent="0.25">
      <c r="A14" s="17"/>
      <c r="B14" s="2" t="s">
        <v>3</v>
      </c>
      <c r="C14" s="1" t="s">
        <v>128</v>
      </c>
      <c r="D14" s="2"/>
      <c r="E14" s="24"/>
      <c r="F14" s="44"/>
      <c r="G14" s="24"/>
      <c r="H14" s="87"/>
    </row>
    <row r="15" spans="1:8" s="6" customFormat="1" x14ac:dyDescent="0.25">
      <c r="A15" s="17"/>
      <c r="B15" s="2"/>
      <c r="C15" s="11"/>
      <c r="D15" s="2"/>
      <c r="E15" s="24"/>
      <c r="F15" s="44"/>
      <c r="G15" s="24"/>
      <c r="H15" s="87"/>
    </row>
    <row r="16" spans="1:8" s="6" customFormat="1" x14ac:dyDescent="0.25">
      <c r="A16" s="17"/>
      <c r="B16" s="2"/>
      <c r="C16" s="11" t="s">
        <v>5</v>
      </c>
      <c r="D16" s="2">
        <v>40</v>
      </c>
      <c r="E16" s="24"/>
      <c r="F16" s="44"/>
      <c r="G16" s="24"/>
      <c r="H16" s="87">
        <f>D16*F16</f>
        <v>0</v>
      </c>
    </row>
    <row r="17" spans="1:9" s="6" customFormat="1" x14ac:dyDescent="0.25">
      <c r="A17" s="17"/>
      <c r="B17" s="2"/>
      <c r="C17" s="11"/>
      <c r="D17" s="2"/>
      <c r="E17" s="24"/>
      <c r="F17" s="44"/>
      <c r="G17" s="24"/>
      <c r="H17" s="87"/>
    </row>
    <row r="18" spans="1:9" ht="114.75" x14ac:dyDescent="0.25">
      <c r="B18" s="2" t="s">
        <v>4</v>
      </c>
      <c r="C18" s="11" t="s">
        <v>124</v>
      </c>
      <c r="F18" s="44"/>
      <c r="H18" s="87"/>
    </row>
    <row r="19" spans="1:9" s="6" customFormat="1" x14ac:dyDescent="0.25">
      <c r="A19" s="17"/>
      <c r="B19" s="2"/>
      <c r="C19" s="11"/>
      <c r="D19" s="2"/>
      <c r="E19" s="24"/>
      <c r="F19" s="44"/>
      <c r="G19" s="24"/>
      <c r="H19" s="87"/>
    </row>
    <row r="20" spans="1:9" s="6" customFormat="1" x14ac:dyDescent="0.25">
      <c r="A20" s="17"/>
      <c r="B20" s="2"/>
      <c r="C20" s="11" t="s">
        <v>34</v>
      </c>
      <c r="D20" s="2">
        <v>5.5</v>
      </c>
      <c r="E20" s="24"/>
      <c r="F20" s="44"/>
      <c r="G20" s="24"/>
      <c r="H20" s="87">
        <f>D20*F20</f>
        <v>0</v>
      </c>
    </row>
    <row r="21" spans="1:9" s="95" customFormat="1" ht="15" x14ac:dyDescent="0.25">
      <c r="B21" s="79"/>
      <c r="C21" s="79"/>
      <c r="D21" s="37"/>
      <c r="E21" s="136"/>
      <c r="F21" s="44"/>
      <c r="G21" s="136"/>
      <c r="H21" s="136"/>
      <c r="I21" s="136"/>
    </row>
    <row r="22" spans="1:9" s="95" customFormat="1" ht="15" x14ac:dyDescent="0.25">
      <c r="B22" s="79"/>
      <c r="C22" s="97" t="s">
        <v>122</v>
      </c>
      <c r="D22" s="37"/>
      <c r="E22" s="136"/>
      <c r="F22" s="44"/>
      <c r="G22" s="136"/>
      <c r="H22" s="136"/>
      <c r="I22" s="136"/>
    </row>
    <row r="23" spans="1:9" ht="76.5" x14ac:dyDescent="0.25">
      <c r="B23" s="2" t="s">
        <v>6</v>
      </c>
      <c r="C23" s="1" t="s">
        <v>129</v>
      </c>
      <c r="E23" s="5"/>
      <c r="F23" s="44"/>
      <c r="G23" s="5"/>
      <c r="H23" s="43"/>
    </row>
    <row r="24" spans="1:9" x14ac:dyDescent="0.25">
      <c r="C24" s="11"/>
      <c r="E24" s="5"/>
      <c r="F24" s="44"/>
      <c r="G24" s="5"/>
      <c r="H24" s="43"/>
    </row>
    <row r="25" spans="1:9" x14ac:dyDescent="0.25">
      <c r="C25" s="11" t="s">
        <v>5</v>
      </c>
      <c r="D25" s="2">
        <v>44</v>
      </c>
      <c r="E25" s="5"/>
      <c r="F25" s="44"/>
      <c r="G25" s="5"/>
      <c r="H25" s="43">
        <f>D25*F25</f>
        <v>0</v>
      </c>
    </row>
    <row r="26" spans="1:9" x14ac:dyDescent="0.25">
      <c r="C26" s="11"/>
      <c r="E26" s="5"/>
      <c r="F26" s="44"/>
      <c r="G26" s="5"/>
      <c r="H26" s="43"/>
    </row>
    <row r="27" spans="1:9" ht="76.5" x14ac:dyDescent="0.25">
      <c r="B27" s="2" t="s">
        <v>9</v>
      </c>
      <c r="C27" s="1" t="s">
        <v>130</v>
      </c>
      <c r="E27" s="5"/>
      <c r="F27" s="44"/>
      <c r="G27" s="5"/>
      <c r="H27" s="43"/>
    </row>
    <row r="28" spans="1:9" x14ac:dyDescent="0.25">
      <c r="C28" s="11"/>
      <c r="E28" s="5"/>
      <c r="F28" s="44"/>
      <c r="G28" s="5"/>
      <c r="H28" s="43"/>
    </row>
    <row r="29" spans="1:9" x14ac:dyDescent="0.25">
      <c r="C29" s="11" t="s">
        <v>5</v>
      </c>
      <c r="D29" s="2">
        <v>44</v>
      </c>
      <c r="E29" s="5"/>
      <c r="F29" s="44"/>
      <c r="G29" s="5"/>
      <c r="H29" s="43">
        <f>D29*F29</f>
        <v>0</v>
      </c>
    </row>
    <row r="30" spans="1:9" s="95" customFormat="1" ht="15" x14ac:dyDescent="0.25">
      <c r="B30" s="79"/>
      <c r="C30" s="1"/>
      <c r="D30" s="37"/>
      <c r="E30" s="136"/>
      <c r="F30" s="44"/>
      <c r="G30" s="136"/>
      <c r="H30" s="87"/>
      <c r="I30" s="136"/>
    </row>
    <row r="31" spans="1:9" ht="25.5" x14ac:dyDescent="0.25">
      <c r="B31" s="2" t="s">
        <v>10</v>
      </c>
      <c r="C31" s="11" t="s">
        <v>125</v>
      </c>
      <c r="F31" s="44"/>
      <c r="H31" s="87"/>
    </row>
    <row r="32" spans="1:9" x14ac:dyDescent="0.25">
      <c r="C32" s="11"/>
      <c r="F32" s="44"/>
      <c r="H32" s="87"/>
    </row>
    <row r="33" spans="1:10" x14ac:dyDescent="0.25">
      <c r="C33" s="11" t="s">
        <v>21</v>
      </c>
      <c r="D33" s="2">
        <v>5</v>
      </c>
      <c r="F33" s="44">
        <f>SUM(H6:H29)</f>
        <v>0</v>
      </c>
      <c r="H33" s="87">
        <f>D33*F33*0.01</f>
        <v>0</v>
      </c>
    </row>
    <row r="34" spans="1:10" x14ac:dyDescent="0.25">
      <c r="B34" s="18"/>
      <c r="C34" s="83"/>
      <c r="D34" s="84"/>
      <c r="E34" s="137"/>
      <c r="F34" s="137"/>
      <c r="G34" s="137"/>
      <c r="H34" s="137"/>
    </row>
    <row r="35" spans="1:10" x14ac:dyDescent="0.25">
      <c r="A35" s="132"/>
      <c r="B35" s="30"/>
      <c r="C35" s="31" t="s">
        <v>22</v>
      </c>
      <c r="D35" s="30"/>
      <c r="E35" s="138"/>
      <c r="F35" s="138"/>
      <c r="G35" s="138"/>
      <c r="H35" s="47">
        <f>SUM(H6:H33)</f>
        <v>0</v>
      </c>
    </row>
    <row r="36" spans="1:10" x14ac:dyDescent="0.25">
      <c r="C36" s="11"/>
      <c r="F36" s="24"/>
      <c r="H36" s="24"/>
    </row>
    <row r="37" spans="1:10" x14ac:dyDescent="0.25">
      <c r="B37" s="14"/>
      <c r="C37" s="12" t="s">
        <v>23</v>
      </c>
      <c r="F37" s="38"/>
      <c r="H37" s="24"/>
    </row>
    <row r="38" spans="1:10" ht="51" x14ac:dyDescent="0.25">
      <c r="C38" s="8" t="s">
        <v>24</v>
      </c>
      <c r="F38" s="38"/>
      <c r="H38" s="38"/>
    </row>
    <row r="39" spans="1:10" s="6" customFormat="1" ht="38.25" x14ac:dyDescent="0.25">
      <c r="A39" s="17"/>
      <c r="B39" s="2"/>
      <c r="C39" s="8" t="s">
        <v>30</v>
      </c>
      <c r="D39" s="2"/>
      <c r="E39" s="24"/>
      <c r="F39" s="38"/>
      <c r="G39" s="24"/>
      <c r="H39" s="38"/>
    </row>
    <row r="40" spans="1:10" x14ac:dyDescent="0.25">
      <c r="B40" s="14"/>
    </row>
    <row r="41" spans="1:10" s="6" customFormat="1" x14ac:dyDescent="0.25">
      <c r="A41" s="17"/>
      <c r="B41" s="14"/>
      <c r="C41" s="21"/>
      <c r="D41" s="14"/>
      <c r="E41" s="20"/>
      <c r="F41" s="41"/>
      <c r="G41" s="20"/>
      <c r="H41" s="125"/>
      <c r="I41" s="134"/>
      <c r="J41" s="139"/>
    </row>
    <row r="42" spans="1:10" s="6" customFormat="1" x14ac:dyDescent="0.25">
      <c r="A42" s="17"/>
      <c r="B42" s="2"/>
      <c r="C42" s="8"/>
      <c r="D42" s="2"/>
      <c r="E42" s="24"/>
      <c r="F42" s="39"/>
      <c r="G42" s="24"/>
      <c r="H42" s="43"/>
    </row>
    <row r="43" spans="1:10" s="6" customFormat="1" x14ac:dyDescent="0.25">
      <c r="A43" s="17"/>
      <c r="B43" s="14"/>
      <c r="C43" s="21"/>
      <c r="D43" s="14"/>
      <c r="E43" s="20"/>
      <c r="F43" s="90"/>
      <c r="G43" s="20"/>
      <c r="H43" s="125"/>
    </row>
    <row r="44" spans="1:10" s="6" customFormat="1" x14ac:dyDescent="0.25">
      <c r="A44" s="17"/>
      <c r="B44" s="2"/>
      <c r="C44" s="17"/>
      <c r="D44" s="2"/>
      <c r="E44" s="24"/>
      <c r="F44" s="42"/>
      <c r="G44" s="24"/>
      <c r="H44" s="94"/>
    </row>
    <row r="45" spans="1:10" s="6" customFormat="1" x14ac:dyDescent="0.25">
      <c r="A45" s="17"/>
      <c r="B45" s="2"/>
      <c r="C45" s="17"/>
      <c r="D45" s="2"/>
      <c r="E45" s="24"/>
      <c r="F45" s="42"/>
      <c r="G45" s="24"/>
      <c r="H45" s="94"/>
    </row>
    <row r="46" spans="1:10" s="6" customFormat="1" x14ac:dyDescent="0.25">
      <c r="A46" s="17"/>
      <c r="B46" s="2"/>
      <c r="C46" s="17"/>
      <c r="D46" s="2"/>
      <c r="E46" s="24"/>
      <c r="F46" s="42"/>
      <c r="G46" s="24"/>
      <c r="H46" s="94"/>
    </row>
    <row r="47" spans="1:10" s="81" customFormat="1" ht="15" x14ac:dyDescent="0.25">
      <c r="A47" s="17"/>
      <c r="B47" s="2"/>
      <c r="C47" s="17"/>
      <c r="D47" s="2"/>
      <c r="E47" s="24"/>
      <c r="F47" s="42"/>
      <c r="G47" s="24"/>
      <c r="H47" s="94"/>
    </row>
    <row r="48" spans="1:10" s="81" customFormat="1" ht="15" x14ac:dyDescent="0.25">
      <c r="A48" s="17"/>
      <c r="B48" s="2"/>
      <c r="C48" s="17"/>
      <c r="D48" s="2"/>
      <c r="E48" s="24"/>
      <c r="F48" s="42"/>
      <c r="G48" s="24"/>
      <c r="H48" s="94"/>
    </row>
    <row r="49" spans="1:10" s="81" customFormat="1" ht="15" x14ac:dyDescent="0.25">
      <c r="A49" s="17"/>
      <c r="B49" s="2"/>
      <c r="C49" s="17"/>
      <c r="D49" s="2"/>
      <c r="E49" s="24"/>
      <c r="F49" s="42"/>
      <c r="G49" s="24"/>
      <c r="H49" s="94"/>
    </row>
    <row r="50" spans="1:10" s="81" customFormat="1" ht="15" x14ac:dyDescent="0.25">
      <c r="A50" s="17"/>
      <c r="B50" s="2"/>
      <c r="C50" s="17"/>
      <c r="D50" s="2"/>
      <c r="E50" s="24"/>
      <c r="F50" s="42"/>
      <c r="G50" s="24"/>
      <c r="H50" s="94"/>
    </row>
    <row r="51" spans="1:10" x14ac:dyDescent="0.25">
      <c r="H51" s="94"/>
    </row>
    <row r="52" spans="1:10" x14ac:dyDescent="0.25">
      <c r="H52" s="94"/>
    </row>
    <row r="53" spans="1:10" x14ac:dyDescent="0.25">
      <c r="H53" s="94"/>
    </row>
    <row r="54" spans="1:10" x14ac:dyDescent="0.25">
      <c r="H54" s="94"/>
    </row>
    <row r="55" spans="1:10" x14ac:dyDescent="0.25">
      <c r="H55" s="94"/>
    </row>
    <row r="56" spans="1:10" x14ac:dyDescent="0.25">
      <c r="H56" s="94"/>
    </row>
    <row r="57" spans="1:10" x14ac:dyDescent="0.25">
      <c r="H57" s="94"/>
    </row>
    <row r="58" spans="1:10" x14ac:dyDescent="0.25">
      <c r="H58" s="94"/>
    </row>
    <row r="59" spans="1:10" x14ac:dyDescent="0.25">
      <c r="H59" s="94"/>
    </row>
    <row r="60" spans="1:10" x14ac:dyDescent="0.25">
      <c r="H60" s="94"/>
    </row>
    <row r="61" spans="1:10" x14ac:dyDescent="0.25">
      <c r="H61" s="94"/>
    </row>
    <row r="62" spans="1:10" x14ac:dyDescent="0.25">
      <c r="H62" s="94"/>
    </row>
    <row r="63" spans="1:10" s="6" customFormat="1" x14ac:dyDescent="0.25">
      <c r="A63" s="17"/>
      <c r="B63" s="2"/>
      <c r="C63" s="17"/>
      <c r="D63" s="2"/>
      <c r="E63" s="24"/>
      <c r="F63" s="42"/>
      <c r="G63" s="24"/>
      <c r="H63" s="94"/>
      <c r="I63" s="24"/>
      <c r="J63" s="61"/>
    </row>
    <row r="64" spans="1:10" s="6" customFormat="1" x14ac:dyDescent="0.25">
      <c r="A64" s="17"/>
      <c r="B64" s="2"/>
      <c r="C64" s="17"/>
      <c r="D64" s="2"/>
      <c r="E64" s="24"/>
      <c r="F64" s="42"/>
      <c r="G64" s="24"/>
      <c r="H64" s="94"/>
      <c r="I64" s="24"/>
      <c r="J64" s="61"/>
    </row>
    <row r="65" spans="1:8" x14ac:dyDescent="0.25">
      <c r="H65" s="94"/>
    </row>
    <row r="66" spans="1:8" x14ac:dyDescent="0.25">
      <c r="H66" s="94"/>
    </row>
    <row r="67" spans="1:8" x14ac:dyDescent="0.25">
      <c r="H67" s="94"/>
    </row>
    <row r="68" spans="1:8" x14ac:dyDescent="0.25">
      <c r="H68" s="94"/>
    </row>
    <row r="69" spans="1:8" x14ac:dyDescent="0.25">
      <c r="H69" s="94"/>
    </row>
    <row r="70" spans="1:8" x14ac:dyDescent="0.25">
      <c r="H70" s="94"/>
    </row>
    <row r="71" spans="1:8" x14ac:dyDescent="0.25">
      <c r="H71" s="94"/>
    </row>
    <row r="72" spans="1:8" x14ac:dyDescent="0.25">
      <c r="H72" s="94"/>
    </row>
    <row r="73" spans="1:8" x14ac:dyDescent="0.25">
      <c r="H73" s="94"/>
    </row>
    <row r="74" spans="1:8" x14ac:dyDescent="0.25">
      <c r="H74" s="94"/>
    </row>
    <row r="75" spans="1:8" x14ac:dyDescent="0.25">
      <c r="H75" s="94"/>
    </row>
    <row r="76" spans="1:8" s="6" customFormat="1" x14ac:dyDescent="0.25">
      <c r="A76" s="17"/>
      <c r="B76" s="2"/>
      <c r="C76" s="17"/>
      <c r="D76" s="2"/>
      <c r="E76" s="24"/>
      <c r="F76" s="42"/>
      <c r="G76" s="24"/>
      <c r="H76" s="94"/>
    </row>
    <row r="77" spans="1:8" s="6" customFormat="1" x14ac:dyDescent="0.25">
      <c r="A77" s="17"/>
      <c r="B77" s="2"/>
      <c r="C77" s="17"/>
      <c r="D77" s="2"/>
      <c r="E77" s="24"/>
      <c r="F77" s="42"/>
      <c r="G77" s="24"/>
      <c r="H77" s="94"/>
    </row>
    <row r="78" spans="1:8" s="6" customFormat="1" x14ac:dyDescent="0.25">
      <c r="A78" s="17"/>
      <c r="B78" s="2"/>
      <c r="C78" s="17"/>
      <c r="D78" s="2"/>
      <c r="E78" s="24"/>
      <c r="F78" s="42"/>
      <c r="G78" s="24"/>
      <c r="H78" s="94"/>
    </row>
    <row r="79" spans="1:8" s="6" customFormat="1" x14ac:dyDescent="0.25">
      <c r="A79" s="17"/>
      <c r="B79" s="2"/>
      <c r="C79" s="17"/>
      <c r="D79" s="2"/>
      <c r="E79" s="24"/>
      <c r="F79" s="42"/>
      <c r="G79" s="24"/>
      <c r="H79" s="94"/>
    </row>
    <row r="80" spans="1:8" s="6" customFormat="1" x14ac:dyDescent="0.25">
      <c r="A80" s="17"/>
      <c r="B80" s="2"/>
      <c r="C80" s="17"/>
      <c r="D80" s="2"/>
      <c r="E80" s="24"/>
      <c r="F80" s="42"/>
      <c r="G80" s="24"/>
      <c r="H80" s="94"/>
    </row>
    <row r="81" spans="1:8" s="6" customFormat="1" x14ac:dyDescent="0.25">
      <c r="A81" s="17"/>
      <c r="B81" s="2"/>
      <c r="C81" s="17"/>
      <c r="D81" s="2"/>
      <c r="E81" s="24"/>
      <c r="F81" s="42"/>
      <c r="G81" s="24"/>
      <c r="H81" s="94"/>
    </row>
    <row r="82" spans="1:8" s="6" customFormat="1" x14ac:dyDescent="0.25">
      <c r="A82" s="17"/>
      <c r="B82" s="2"/>
      <c r="C82" s="17"/>
      <c r="D82" s="2"/>
      <c r="E82" s="24"/>
      <c r="F82" s="42"/>
      <c r="G82" s="24"/>
      <c r="H82" s="94"/>
    </row>
    <row r="83" spans="1:8" s="6" customFormat="1" x14ac:dyDescent="0.25">
      <c r="A83" s="17"/>
      <c r="B83" s="2"/>
      <c r="C83" s="17"/>
      <c r="D83" s="2"/>
      <c r="E83" s="24"/>
      <c r="F83" s="42"/>
      <c r="G83" s="24"/>
      <c r="H83" s="94"/>
    </row>
    <row r="84" spans="1:8" x14ac:dyDescent="0.25">
      <c r="H84" s="94"/>
    </row>
    <row r="85" spans="1:8" x14ac:dyDescent="0.25">
      <c r="H85" s="94"/>
    </row>
    <row r="86" spans="1:8" x14ac:dyDescent="0.25">
      <c r="H86" s="94"/>
    </row>
    <row r="87" spans="1:8" x14ac:dyDescent="0.25">
      <c r="H87" s="94"/>
    </row>
    <row r="88" spans="1:8" x14ac:dyDescent="0.25">
      <c r="H88" s="94"/>
    </row>
    <row r="89" spans="1:8" x14ac:dyDescent="0.25">
      <c r="H89" s="94"/>
    </row>
    <row r="90" spans="1:8" x14ac:dyDescent="0.25">
      <c r="H90" s="94"/>
    </row>
    <row r="91" spans="1:8" x14ac:dyDescent="0.25">
      <c r="H91" s="94"/>
    </row>
    <row r="92" spans="1:8" x14ac:dyDescent="0.25">
      <c r="H92" s="94"/>
    </row>
    <row r="93" spans="1:8" x14ac:dyDescent="0.25">
      <c r="H93" s="94"/>
    </row>
    <row r="94" spans="1:8" x14ac:dyDescent="0.25">
      <c r="H94" s="94"/>
    </row>
    <row r="95" spans="1:8" x14ac:dyDescent="0.25">
      <c r="H95" s="94"/>
    </row>
    <row r="96" spans="1:8" x14ac:dyDescent="0.25">
      <c r="H96" s="94"/>
    </row>
    <row r="97" spans="1:8" x14ac:dyDescent="0.25">
      <c r="H97" s="94"/>
    </row>
    <row r="98" spans="1:8" x14ac:dyDescent="0.25">
      <c r="H98" s="94"/>
    </row>
    <row r="99" spans="1:8" x14ac:dyDescent="0.25">
      <c r="H99" s="94"/>
    </row>
    <row r="100" spans="1:8" x14ac:dyDescent="0.25">
      <c r="H100" s="94"/>
    </row>
    <row r="101" spans="1:8" x14ac:dyDescent="0.25">
      <c r="H101" s="94"/>
    </row>
    <row r="102" spans="1:8" x14ac:dyDescent="0.25">
      <c r="H102" s="94"/>
    </row>
    <row r="103" spans="1:8" x14ac:dyDescent="0.25">
      <c r="H103" s="94"/>
    </row>
    <row r="104" spans="1:8" x14ac:dyDescent="0.25">
      <c r="H104" s="94"/>
    </row>
    <row r="105" spans="1:8" s="81" customFormat="1" ht="15" x14ac:dyDescent="0.25">
      <c r="A105" s="17"/>
      <c r="B105" s="2"/>
      <c r="C105" s="17"/>
      <c r="D105" s="2"/>
      <c r="E105" s="24"/>
      <c r="F105" s="42"/>
      <c r="G105" s="24"/>
      <c r="H105" s="94"/>
    </row>
    <row r="106" spans="1:8" s="81" customFormat="1" ht="15" x14ac:dyDescent="0.25">
      <c r="A106" s="17"/>
      <c r="B106" s="2"/>
      <c r="C106" s="17"/>
      <c r="D106" s="2"/>
      <c r="E106" s="24"/>
      <c r="F106" s="42"/>
      <c r="G106" s="24"/>
      <c r="H106" s="94"/>
    </row>
    <row r="107" spans="1:8" s="81" customFormat="1" ht="15" x14ac:dyDescent="0.25">
      <c r="A107" s="17"/>
      <c r="B107" s="2"/>
      <c r="C107" s="17"/>
      <c r="D107" s="2"/>
      <c r="E107" s="24"/>
      <c r="F107" s="42"/>
      <c r="G107" s="24"/>
      <c r="H107" s="94"/>
    </row>
    <row r="108" spans="1:8" s="81" customFormat="1" ht="15" x14ac:dyDescent="0.25">
      <c r="A108" s="17"/>
      <c r="B108" s="2"/>
      <c r="C108" s="17"/>
      <c r="D108" s="2"/>
      <c r="E108" s="24"/>
      <c r="F108" s="42"/>
      <c r="G108" s="24"/>
      <c r="H108" s="94"/>
    </row>
    <row r="109" spans="1:8" s="81" customFormat="1" ht="15" x14ac:dyDescent="0.25">
      <c r="A109" s="17"/>
      <c r="B109" s="2"/>
      <c r="C109" s="17"/>
      <c r="D109" s="2"/>
      <c r="E109" s="24"/>
      <c r="F109" s="42"/>
      <c r="G109" s="24"/>
      <c r="H109" s="94"/>
    </row>
    <row r="110" spans="1:8" s="81" customFormat="1" ht="15" x14ac:dyDescent="0.25">
      <c r="A110" s="17"/>
      <c r="B110" s="2"/>
      <c r="C110" s="17"/>
      <c r="D110" s="2"/>
      <c r="E110" s="24"/>
      <c r="F110" s="42"/>
      <c r="G110" s="24"/>
      <c r="H110" s="94"/>
    </row>
    <row r="111" spans="1:8" s="81" customFormat="1" ht="15" x14ac:dyDescent="0.25">
      <c r="A111" s="17"/>
      <c r="B111" s="2"/>
      <c r="C111" s="17"/>
      <c r="D111" s="2"/>
      <c r="E111" s="24"/>
      <c r="F111" s="42"/>
      <c r="G111" s="24"/>
      <c r="H111" s="125"/>
    </row>
    <row r="112" spans="1:8" s="81" customFormat="1" ht="15" x14ac:dyDescent="0.25">
      <c r="A112" s="17"/>
      <c r="B112" s="2"/>
      <c r="C112" s="17"/>
      <c r="D112" s="2"/>
      <c r="E112" s="24"/>
      <c r="F112" s="42"/>
      <c r="G112" s="24"/>
      <c r="H112" s="125"/>
    </row>
    <row r="113" spans="1:8" s="81" customFormat="1" ht="15" x14ac:dyDescent="0.25">
      <c r="A113" s="17"/>
      <c r="B113" s="2"/>
      <c r="C113" s="17"/>
      <c r="D113" s="2"/>
      <c r="E113" s="24"/>
      <c r="F113" s="42"/>
      <c r="G113" s="24"/>
      <c r="H113" s="125"/>
    </row>
    <row r="114" spans="1:8" s="81" customFormat="1" ht="15" x14ac:dyDescent="0.25">
      <c r="A114" s="17"/>
      <c r="B114" s="2"/>
      <c r="C114" s="17"/>
      <c r="D114" s="2"/>
      <c r="E114" s="24"/>
      <c r="F114" s="42"/>
      <c r="G114" s="24"/>
      <c r="H114" s="125"/>
    </row>
    <row r="115" spans="1:8" s="81" customFormat="1" ht="15" x14ac:dyDescent="0.25">
      <c r="A115" s="17"/>
      <c r="B115" s="2"/>
      <c r="C115" s="17"/>
      <c r="D115" s="2"/>
      <c r="E115" s="24"/>
      <c r="F115" s="42"/>
      <c r="G115" s="24"/>
      <c r="H115" s="125"/>
    </row>
    <row r="116" spans="1:8" s="81" customFormat="1" ht="15" x14ac:dyDescent="0.25">
      <c r="A116" s="17"/>
      <c r="B116" s="2"/>
      <c r="C116" s="17"/>
      <c r="D116" s="2"/>
      <c r="E116" s="24"/>
      <c r="F116" s="42"/>
      <c r="G116" s="24"/>
      <c r="H116" s="125"/>
    </row>
    <row r="117" spans="1:8" s="81" customFormat="1" ht="15" x14ac:dyDescent="0.25">
      <c r="A117" s="17"/>
      <c r="B117" s="2"/>
      <c r="C117" s="17"/>
      <c r="D117" s="2"/>
      <c r="E117" s="24"/>
      <c r="F117" s="42"/>
      <c r="G117" s="24"/>
      <c r="H117" s="125"/>
    </row>
    <row r="137" spans="1:8" s="6" customFormat="1" x14ac:dyDescent="0.25">
      <c r="A137" s="17"/>
      <c r="B137" s="2"/>
      <c r="C137" s="17"/>
      <c r="D137" s="2"/>
      <c r="E137" s="24"/>
      <c r="F137" s="42"/>
      <c r="G137" s="24"/>
      <c r="H137" s="125"/>
    </row>
    <row r="138" spans="1:8" s="6" customFormat="1" x14ac:dyDescent="0.25">
      <c r="A138" s="17"/>
      <c r="B138" s="2"/>
      <c r="C138" s="17"/>
      <c r="D138" s="2"/>
      <c r="E138" s="24"/>
      <c r="F138" s="42"/>
      <c r="G138" s="24"/>
      <c r="H138" s="125"/>
    </row>
  </sheetData>
  <pageMargins left="0.70866141732283472" right="0.70866141732283472" top="0.74803149606299213" bottom="0.74803149606299213" header="0.31496062992125984" footer="0.31496062992125984"/>
  <pageSetup paperSize="9" orientation="portrait" r:id="rId1"/>
  <headerFooter>
    <oddHeader>&amp;L&amp;9Zadružni dom Velika Nedelja - energetska sanacija
SI_Ogrevanje</oddHeader>
    <oddFooter>&amp;L&amp;8številka projekta: D-30/2024
številka načrta: G-42/24&amp;C&amp;9&amp;P/&amp;N</oddFooter>
  </headerFooter>
  <rowBreaks count="1" manualBreakCount="1">
    <brk id="21" max="16383" man="1"/>
  </rowBreaks>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theme="2" tint="-9.9978637043366805E-2"/>
  </sheetPr>
  <dimension ref="A1:J219"/>
  <sheetViews>
    <sheetView view="pageBreakPreview" zoomScaleNormal="100" zoomScaleSheetLayoutView="100" workbookViewId="0">
      <selection activeCell="F14" sqref="F14"/>
    </sheetView>
  </sheetViews>
  <sheetFormatPr defaultColWidth="9.140625" defaultRowHeight="12.75" x14ac:dyDescent="0.25"/>
  <cols>
    <col min="1" max="1" width="2.7109375" style="17" customWidth="1"/>
    <col min="2" max="2" width="4.7109375" style="2" customWidth="1"/>
    <col min="3" max="3" width="45.7109375" style="17" customWidth="1"/>
    <col min="4" max="4" width="5.7109375" style="2" customWidth="1"/>
    <col min="5" max="5" width="2.7109375" style="24" customWidth="1"/>
    <col min="6" max="6" width="10.7109375" style="42" customWidth="1"/>
    <col min="7" max="7" width="2.7109375" style="24" customWidth="1"/>
    <col min="8" max="8" width="11.7109375" style="125" customWidth="1"/>
    <col min="9" max="9" width="9.140625" style="17"/>
    <col min="10" max="10" width="8.42578125" style="17" customWidth="1"/>
    <col min="11" max="16384" width="9.140625" style="17"/>
  </cols>
  <sheetData>
    <row r="1" spans="1:8" x14ac:dyDescent="0.25">
      <c r="C1" s="11"/>
      <c r="E1" s="5"/>
      <c r="G1" s="5"/>
      <c r="H1" s="43"/>
    </row>
    <row r="2" spans="1:8" x14ac:dyDescent="0.25">
      <c r="A2" s="126"/>
      <c r="B2" s="26" t="s">
        <v>160</v>
      </c>
      <c r="C2" s="85" t="s">
        <v>29</v>
      </c>
      <c r="D2" s="127"/>
      <c r="E2" s="128"/>
      <c r="F2" s="129"/>
      <c r="G2" s="128"/>
      <c r="H2" s="130"/>
    </row>
    <row r="3" spans="1:8" s="6" customFormat="1" x14ac:dyDescent="0.25">
      <c r="A3" s="17"/>
      <c r="B3" s="13"/>
      <c r="C3" s="17"/>
      <c r="D3" s="2"/>
      <c r="E3" s="61"/>
      <c r="F3" s="61"/>
      <c r="G3" s="61"/>
      <c r="H3" s="24"/>
    </row>
    <row r="4" spans="1:8" s="131" customFormat="1" x14ac:dyDescent="0.25">
      <c r="A4" s="126"/>
      <c r="B4" s="26" t="s">
        <v>161</v>
      </c>
      <c r="C4" s="85" t="s">
        <v>133</v>
      </c>
      <c r="D4" s="127"/>
      <c r="E4" s="128"/>
      <c r="F4" s="128"/>
      <c r="G4" s="128"/>
      <c r="H4" s="76"/>
    </row>
    <row r="5" spans="1:8" x14ac:dyDescent="0.25">
      <c r="A5" s="6"/>
      <c r="B5" s="92"/>
      <c r="C5" s="8"/>
      <c r="D5" s="3"/>
      <c r="E5" s="90"/>
      <c r="F5" s="86"/>
      <c r="G5" s="90"/>
      <c r="H5" s="87"/>
    </row>
    <row r="6" spans="1:8" ht="114.75" x14ac:dyDescent="0.25">
      <c r="A6" s="6"/>
      <c r="B6" s="80" t="s">
        <v>1</v>
      </c>
      <c r="C6" s="1" t="s">
        <v>88</v>
      </c>
      <c r="D6" s="93"/>
      <c r="E6" s="7"/>
      <c r="F6" s="44"/>
      <c r="G6" s="7"/>
      <c r="H6" s="87"/>
    </row>
    <row r="7" spans="1:8" x14ac:dyDescent="0.25">
      <c r="A7" s="6"/>
      <c r="B7" s="80"/>
      <c r="C7" s="11"/>
      <c r="D7" s="93"/>
      <c r="E7" s="7"/>
      <c r="F7" s="44"/>
      <c r="G7" s="7"/>
      <c r="H7" s="87"/>
    </row>
    <row r="8" spans="1:8" x14ac:dyDescent="0.25">
      <c r="A8" s="6"/>
      <c r="B8" s="80"/>
      <c r="C8" s="11" t="s">
        <v>5</v>
      </c>
      <c r="D8" s="3">
        <v>1</v>
      </c>
      <c r="E8" s="6"/>
      <c r="F8" s="44"/>
      <c r="G8" s="6"/>
      <c r="H8" s="87">
        <f>D8*F8</f>
        <v>0</v>
      </c>
    </row>
    <row r="9" spans="1:8" x14ac:dyDescent="0.25">
      <c r="A9" s="6"/>
      <c r="B9" s="92"/>
      <c r="C9" s="8"/>
      <c r="D9" s="3"/>
      <c r="E9" s="90"/>
      <c r="F9" s="44"/>
      <c r="G9" s="90"/>
      <c r="H9" s="87"/>
    </row>
    <row r="10" spans="1:8" ht="38.25" x14ac:dyDescent="0.25">
      <c r="A10" s="6"/>
      <c r="B10" s="80" t="s">
        <v>2</v>
      </c>
      <c r="C10" s="1" t="s">
        <v>86</v>
      </c>
      <c r="D10" s="93"/>
      <c r="E10" s="7"/>
      <c r="F10" s="44"/>
      <c r="G10" s="7"/>
      <c r="H10" s="87"/>
    </row>
    <row r="11" spans="1:8" x14ac:dyDescent="0.25">
      <c r="A11" s="6"/>
      <c r="B11" s="80"/>
      <c r="C11" s="11"/>
      <c r="D11" s="93"/>
      <c r="E11" s="7"/>
      <c r="F11" s="44"/>
      <c r="G11" s="7"/>
      <c r="H11" s="87"/>
    </row>
    <row r="12" spans="1:8" x14ac:dyDescent="0.25">
      <c r="A12" s="6"/>
      <c r="B12" s="80"/>
      <c r="C12" s="11" t="s">
        <v>5</v>
      </c>
      <c r="D12" s="3">
        <v>1</v>
      </c>
      <c r="E12" s="6"/>
      <c r="F12" s="44"/>
      <c r="G12" s="6"/>
      <c r="H12" s="87">
        <f>D12*F12</f>
        <v>0</v>
      </c>
    </row>
    <row r="13" spans="1:8" x14ac:dyDescent="0.25">
      <c r="B13" s="12"/>
      <c r="C13" s="21"/>
      <c r="F13" s="44"/>
      <c r="H13" s="48"/>
    </row>
    <row r="14" spans="1:8" ht="102" x14ac:dyDescent="0.25">
      <c r="B14" s="2" t="s">
        <v>3</v>
      </c>
      <c r="C14" s="1" t="s">
        <v>119</v>
      </c>
      <c r="F14" s="44"/>
      <c r="H14" s="48"/>
    </row>
    <row r="15" spans="1:8" x14ac:dyDescent="0.25">
      <c r="C15" s="11"/>
      <c r="F15" s="44"/>
      <c r="H15" s="48"/>
    </row>
    <row r="16" spans="1:8" x14ac:dyDescent="0.25">
      <c r="C16" s="13" t="s">
        <v>120</v>
      </c>
      <c r="D16" s="2">
        <v>30</v>
      </c>
      <c r="F16" s="44"/>
      <c r="H16" s="44">
        <f>D16*F16</f>
        <v>0</v>
      </c>
    </row>
    <row r="17" spans="1:10" x14ac:dyDescent="0.25">
      <c r="A17" s="6"/>
      <c r="B17" s="92"/>
      <c r="C17" s="8"/>
      <c r="D17" s="3"/>
      <c r="E17" s="90"/>
      <c r="F17" s="44"/>
      <c r="G17" s="90"/>
      <c r="H17" s="87"/>
    </row>
    <row r="18" spans="1:10" ht="76.5" x14ac:dyDescent="0.25">
      <c r="A18" s="6"/>
      <c r="B18" s="80" t="s">
        <v>4</v>
      </c>
      <c r="C18" s="1" t="s">
        <v>89</v>
      </c>
      <c r="D18" s="93"/>
      <c r="E18" s="7"/>
      <c r="F18" s="44"/>
      <c r="G18" s="7"/>
      <c r="H18" s="87"/>
    </row>
    <row r="19" spans="1:10" x14ac:dyDescent="0.25">
      <c r="A19" s="6"/>
      <c r="B19" s="80"/>
      <c r="C19" s="11"/>
      <c r="D19" s="93"/>
      <c r="E19" s="7"/>
      <c r="F19" s="44"/>
      <c r="G19" s="7"/>
      <c r="H19" s="87"/>
    </row>
    <row r="20" spans="1:10" x14ac:dyDescent="0.25">
      <c r="A20" s="6"/>
      <c r="B20" s="80"/>
      <c r="C20" s="11" t="s">
        <v>5</v>
      </c>
      <c r="D20" s="3">
        <v>1</v>
      </c>
      <c r="E20" s="6"/>
      <c r="F20" s="44"/>
      <c r="G20" s="6"/>
      <c r="H20" s="87">
        <f>D20*F20</f>
        <v>0</v>
      </c>
    </row>
    <row r="21" spans="1:10" s="89" customFormat="1" ht="14.25" x14ac:dyDescent="0.25">
      <c r="A21" s="17"/>
      <c r="B21" s="14"/>
      <c r="C21" s="11"/>
      <c r="D21" s="2"/>
      <c r="E21" s="5"/>
      <c r="F21" s="44"/>
      <c r="G21" s="15"/>
      <c r="H21" s="78"/>
      <c r="I21" s="17"/>
      <c r="J21" s="7"/>
    </row>
    <row r="22" spans="1:10" s="89" customFormat="1" ht="14.25" x14ac:dyDescent="0.25">
      <c r="A22" s="132"/>
      <c r="B22" s="28"/>
      <c r="C22" s="26" t="s">
        <v>22</v>
      </c>
      <c r="D22" s="28"/>
      <c r="E22" s="29"/>
      <c r="F22" s="133"/>
      <c r="G22" s="29"/>
      <c r="H22" s="47">
        <f>SUM(H6:H20)</f>
        <v>0</v>
      </c>
      <c r="I22" s="17"/>
      <c r="J22" s="7"/>
    </row>
    <row r="23" spans="1:10" s="89" customFormat="1" ht="14.25" x14ac:dyDescent="0.25">
      <c r="A23" s="17"/>
      <c r="B23" s="2"/>
      <c r="C23" s="11"/>
      <c r="D23" s="2"/>
      <c r="E23" s="24"/>
      <c r="F23" s="38"/>
      <c r="G23" s="24"/>
      <c r="H23" s="24"/>
      <c r="I23" s="17"/>
      <c r="J23" s="7"/>
    </row>
    <row r="24" spans="1:10" s="89" customFormat="1" ht="14.25" x14ac:dyDescent="0.25">
      <c r="A24" s="17"/>
      <c r="B24" s="2"/>
      <c r="C24" s="12" t="s">
        <v>23</v>
      </c>
      <c r="D24" s="2"/>
      <c r="E24" s="24"/>
      <c r="F24" s="38"/>
      <c r="G24" s="24"/>
      <c r="H24" s="24"/>
      <c r="I24" s="17"/>
      <c r="J24" s="7"/>
    </row>
    <row r="25" spans="1:10" s="89" customFormat="1" ht="38.25" x14ac:dyDescent="0.25">
      <c r="A25" s="17"/>
      <c r="B25" s="2"/>
      <c r="C25" s="8" t="s">
        <v>30</v>
      </c>
      <c r="D25" s="2"/>
      <c r="E25" s="24"/>
      <c r="F25" s="38"/>
      <c r="G25" s="24"/>
      <c r="H25" s="38"/>
      <c r="I25" s="6"/>
      <c r="J25" s="135"/>
    </row>
    <row r="26" spans="1:10" s="89" customFormat="1" ht="14.25" x14ac:dyDescent="0.25">
      <c r="A26" s="6"/>
      <c r="B26" s="4"/>
      <c r="C26" s="17"/>
      <c r="D26" s="3"/>
      <c r="E26" s="61"/>
      <c r="F26" s="61"/>
      <c r="G26" s="61"/>
      <c r="H26" s="134"/>
      <c r="I26" s="17"/>
      <c r="J26" s="7"/>
    </row>
    <row r="27" spans="1:10" s="89" customFormat="1" ht="14.25" x14ac:dyDescent="0.25">
      <c r="A27" s="17"/>
      <c r="B27" s="14"/>
      <c r="C27" s="17"/>
      <c r="D27" s="2"/>
      <c r="E27" s="24"/>
      <c r="F27" s="42"/>
      <c r="G27" s="24"/>
      <c r="H27" s="125"/>
    </row>
    <row r="28" spans="1:10" s="89" customFormat="1" ht="14.25" x14ac:dyDescent="0.25">
      <c r="A28" s="17"/>
      <c r="B28" s="14"/>
      <c r="C28" s="21"/>
      <c r="D28" s="14"/>
      <c r="E28" s="20"/>
      <c r="F28" s="41"/>
      <c r="G28" s="20"/>
      <c r="H28" s="125"/>
    </row>
    <row r="29" spans="1:10" s="89" customFormat="1" ht="14.25" x14ac:dyDescent="0.25">
      <c r="A29" s="17"/>
      <c r="B29" s="14"/>
      <c r="C29" s="21"/>
      <c r="D29" s="14"/>
      <c r="E29" s="20"/>
      <c r="F29" s="41"/>
      <c r="G29" s="20"/>
      <c r="H29" s="125"/>
    </row>
    <row r="30" spans="1:10" s="89" customFormat="1" ht="14.25" x14ac:dyDescent="0.25">
      <c r="A30" s="17"/>
      <c r="B30" s="14"/>
      <c r="C30" s="21"/>
      <c r="D30" s="14"/>
      <c r="E30" s="20"/>
      <c r="F30" s="41"/>
      <c r="G30" s="20"/>
      <c r="H30" s="125"/>
    </row>
    <row r="31" spans="1:10" s="89" customFormat="1" ht="14.25" x14ac:dyDescent="0.25">
      <c r="A31" s="17"/>
      <c r="B31" s="14"/>
      <c r="C31" s="21"/>
      <c r="D31" s="14"/>
      <c r="E31" s="20"/>
      <c r="F31" s="41"/>
      <c r="G31" s="20"/>
      <c r="H31" s="125"/>
    </row>
    <row r="32" spans="1:10" s="89" customFormat="1" ht="14.25" x14ac:dyDescent="0.25">
      <c r="A32" s="17"/>
      <c r="B32" s="14"/>
      <c r="C32" s="21"/>
      <c r="D32" s="14"/>
      <c r="E32" s="20"/>
      <c r="F32" s="41"/>
      <c r="G32" s="20"/>
      <c r="H32" s="125"/>
      <c r="I32" s="17"/>
      <c r="J32" s="7"/>
    </row>
    <row r="33" spans="1:10" s="6" customFormat="1" x14ac:dyDescent="0.25">
      <c r="A33" s="17"/>
      <c r="B33" s="14"/>
      <c r="C33" s="21"/>
      <c r="D33" s="14"/>
      <c r="E33" s="20"/>
      <c r="F33" s="41"/>
      <c r="G33" s="20"/>
      <c r="H33" s="125"/>
      <c r="J33" s="135"/>
    </row>
    <row r="34" spans="1:10" s="6" customFormat="1" x14ac:dyDescent="0.25">
      <c r="A34" s="17"/>
      <c r="B34" s="14"/>
      <c r="C34" s="21"/>
      <c r="D34" s="2"/>
      <c r="E34" s="24"/>
      <c r="F34" s="42"/>
      <c r="G34" s="24"/>
      <c r="H34" s="125"/>
      <c r="J34" s="135"/>
    </row>
    <row r="35" spans="1:10" s="6" customFormat="1" x14ac:dyDescent="0.25">
      <c r="A35" s="17"/>
      <c r="B35" s="14"/>
      <c r="C35" s="21"/>
      <c r="D35" s="2"/>
      <c r="E35" s="24"/>
      <c r="F35" s="42"/>
      <c r="G35" s="24"/>
      <c r="H35" s="94"/>
      <c r="I35" s="24"/>
      <c r="J35" s="7"/>
    </row>
    <row r="36" spans="1:10" s="6" customFormat="1" x14ac:dyDescent="0.25">
      <c r="A36" s="17"/>
      <c r="B36" s="2"/>
      <c r="C36" s="21"/>
      <c r="D36" s="2"/>
      <c r="E36" s="24"/>
      <c r="F36" s="42"/>
      <c r="G36" s="24"/>
      <c r="H36" s="94"/>
      <c r="I36" s="24"/>
      <c r="J36" s="5"/>
    </row>
    <row r="37" spans="1:10" s="6" customFormat="1" x14ac:dyDescent="0.25">
      <c r="A37" s="17"/>
      <c r="B37" s="2"/>
      <c r="C37" s="17"/>
      <c r="D37" s="2"/>
      <c r="E37" s="24"/>
      <c r="F37" s="42"/>
      <c r="G37" s="24"/>
      <c r="H37" s="94"/>
      <c r="I37" s="17"/>
      <c r="J37" s="7"/>
    </row>
    <row r="38" spans="1:10" s="6" customFormat="1" x14ac:dyDescent="0.25">
      <c r="A38" s="17"/>
      <c r="B38" s="2"/>
      <c r="C38" s="17"/>
      <c r="D38" s="2"/>
      <c r="E38" s="24"/>
      <c r="F38" s="42"/>
      <c r="G38" s="24"/>
      <c r="H38" s="94"/>
      <c r="J38" s="135"/>
    </row>
    <row r="39" spans="1:10" s="6" customFormat="1" x14ac:dyDescent="0.25">
      <c r="A39" s="17"/>
      <c r="B39" s="2"/>
      <c r="C39" s="17"/>
      <c r="D39" s="2"/>
      <c r="E39" s="24"/>
      <c r="F39" s="42"/>
      <c r="G39" s="24"/>
      <c r="H39" s="94"/>
      <c r="I39" s="17"/>
      <c r="J39" s="7"/>
    </row>
    <row r="40" spans="1:10" s="6" customFormat="1" x14ac:dyDescent="0.25">
      <c r="A40" s="17"/>
      <c r="B40" s="2"/>
      <c r="C40" s="17"/>
      <c r="D40" s="2"/>
      <c r="E40" s="24"/>
      <c r="F40" s="42"/>
      <c r="G40" s="24"/>
      <c r="H40" s="94"/>
      <c r="I40" s="17"/>
      <c r="J40" s="7"/>
    </row>
    <row r="41" spans="1:10" s="6" customFormat="1" x14ac:dyDescent="0.25">
      <c r="A41" s="17"/>
      <c r="B41" s="2"/>
      <c r="C41" s="17"/>
      <c r="D41" s="2"/>
      <c r="E41" s="24"/>
      <c r="F41" s="42"/>
      <c r="G41" s="24"/>
      <c r="H41" s="94"/>
      <c r="I41" s="17"/>
      <c r="J41" s="7"/>
    </row>
    <row r="42" spans="1:10" s="6" customFormat="1" x14ac:dyDescent="0.25">
      <c r="A42" s="17"/>
      <c r="B42" s="2"/>
      <c r="C42" s="17"/>
      <c r="D42" s="2"/>
      <c r="E42" s="24"/>
      <c r="F42" s="42"/>
      <c r="G42" s="24"/>
      <c r="H42" s="94"/>
      <c r="I42" s="17"/>
      <c r="J42" s="7"/>
    </row>
    <row r="43" spans="1:10" s="6" customFormat="1" x14ac:dyDescent="0.25">
      <c r="A43" s="17"/>
      <c r="B43" s="2"/>
      <c r="C43" s="17"/>
      <c r="D43" s="2"/>
      <c r="E43" s="24"/>
      <c r="F43" s="42"/>
      <c r="G43" s="24"/>
      <c r="H43" s="94"/>
      <c r="J43" s="135"/>
    </row>
    <row r="44" spans="1:10" s="6" customFormat="1" x14ac:dyDescent="0.25">
      <c r="A44" s="17"/>
      <c r="B44" s="2"/>
      <c r="C44" s="17"/>
      <c r="D44" s="2"/>
      <c r="E44" s="24"/>
      <c r="F44" s="42"/>
      <c r="G44" s="24"/>
      <c r="H44" s="94"/>
      <c r="I44" s="24"/>
      <c r="J44" s="7"/>
    </row>
    <row r="45" spans="1:10" s="6" customFormat="1" x14ac:dyDescent="0.25">
      <c r="A45" s="17"/>
      <c r="B45" s="2"/>
      <c r="C45" s="17"/>
      <c r="D45" s="2"/>
      <c r="E45" s="24"/>
      <c r="F45" s="42"/>
      <c r="G45" s="24"/>
      <c r="H45" s="94"/>
      <c r="I45" s="17"/>
      <c r="J45" s="7"/>
    </row>
    <row r="46" spans="1:10" s="6" customFormat="1" x14ac:dyDescent="0.25">
      <c r="A46" s="17"/>
      <c r="B46" s="18"/>
      <c r="C46" s="17"/>
      <c r="D46" s="2"/>
      <c r="E46" s="24"/>
      <c r="F46" s="42"/>
      <c r="G46" s="24"/>
      <c r="H46" s="94"/>
      <c r="I46" s="17"/>
      <c r="J46" s="7"/>
    </row>
    <row r="47" spans="1:10" s="6" customFormat="1" x14ac:dyDescent="0.25">
      <c r="A47" s="17"/>
      <c r="B47" s="2"/>
      <c r="C47" s="17"/>
      <c r="D47" s="2"/>
      <c r="E47" s="24"/>
      <c r="F47" s="42"/>
      <c r="G47" s="24"/>
      <c r="H47" s="94"/>
      <c r="I47" s="7"/>
      <c r="J47" s="7"/>
    </row>
    <row r="48" spans="1:10" s="6" customFormat="1" x14ac:dyDescent="0.25">
      <c r="A48" s="17"/>
      <c r="B48" s="2"/>
      <c r="C48" s="17"/>
      <c r="D48" s="2"/>
      <c r="E48" s="24"/>
      <c r="F48" s="42"/>
      <c r="G48" s="24"/>
      <c r="H48" s="94"/>
      <c r="I48" s="17"/>
      <c r="J48" s="7"/>
    </row>
    <row r="49" spans="1:10" s="6" customFormat="1" x14ac:dyDescent="0.25">
      <c r="A49" s="17"/>
      <c r="B49" s="2"/>
      <c r="C49" s="11"/>
      <c r="D49" s="2"/>
      <c r="E49" s="24"/>
      <c r="F49" s="42"/>
      <c r="G49" s="24"/>
      <c r="H49" s="94"/>
      <c r="I49" s="7"/>
      <c r="J49" s="7"/>
    </row>
    <row r="50" spans="1:10" s="6" customFormat="1" x14ac:dyDescent="0.25">
      <c r="A50" s="17"/>
      <c r="B50" s="2"/>
      <c r="C50" s="17"/>
      <c r="D50" s="2"/>
      <c r="E50" s="24"/>
      <c r="F50" s="42"/>
      <c r="G50" s="24"/>
      <c r="H50" s="94"/>
      <c r="I50" s="17"/>
      <c r="J50" s="7"/>
    </row>
    <row r="51" spans="1:10" s="6" customFormat="1" x14ac:dyDescent="0.25">
      <c r="A51" s="17"/>
      <c r="B51" s="2"/>
      <c r="C51" s="17"/>
      <c r="D51" s="2"/>
      <c r="E51" s="24"/>
      <c r="F51" s="42"/>
      <c r="G51" s="24"/>
      <c r="H51" s="94"/>
      <c r="I51" s="7"/>
      <c r="J51" s="7"/>
    </row>
    <row r="52" spans="1:10" s="6" customFormat="1" x14ac:dyDescent="0.25">
      <c r="A52" s="17"/>
      <c r="B52" s="2"/>
      <c r="C52" s="17"/>
      <c r="D52" s="2"/>
      <c r="E52" s="24"/>
      <c r="F52" s="42"/>
      <c r="G52" s="24"/>
      <c r="H52" s="94"/>
      <c r="I52" s="17"/>
      <c r="J52" s="7"/>
    </row>
    <row r="53" spans="1:10" s="6" customFormat="1" x14ac:dyDescent="0.25">
      <c r="A53" s="17"/>
      <c r="B53" s="2"/>
      <c r="C53" s="17"/>
      <c r="D53" s="2"/>
      <c r="E53" s="24"/>
      <c r="F53" s="42"/>
      <c r="G53" s="24"/>
      <c r="H53" s="94"/>
      <c r="I53" s="17"/>
      <c r="J53" s="7"/>
    </row>
    <row r="54" spans="1:10" s="6" customFormat="1" x14ac:dyDescent="0.25">
      <c r="A54" s="17"/>
      <c r="B54" s="2"/>
      <c r="C54" s="17"/>
      <c r="D54" s="2"/>
      <c r="E54" s="24"/>
      <c r="F54" s="42"/>
      <c r="G54" s="24"/>
      <c r="H54" s="94"/>
      <c r="J54" s="135"/>
    </row>
    <row r="55" spans="1:10" s="6" customFormat="1" x14ac:dyDescent="0.25">
      <c r="A55" s="17"/>
      <c r="B55" s="2"/>
      <c r="C55" s="17"/>
      <c r="D55" s="2"/>
      <c r="E55" s="24"/>
      <c r="F55" s="42"/>
      <c r="G55" s="24"/>
      <c r="H55" s="94"/>
      <c r="I55" s="24"/>
      <c r="J55" s="7"/>
    </row>
    <row r="56" spans="1:10" s="6" customFormat="1" x14ac:dyDescent="0.25">
      <c r="A56" s="17"/>
      <c r="B56" s="2"/>
      <c r="C56" s="17"/>
      <c r="D56" s="2"/>
      <c r="E56" s="24"/>
      <c r="F56" s="42"/>
      <c r="G56" s="24"/>
      <c r="H56" s="94"/>
      <c r="I56" s="17"/>
      <c r="J56" s="7"/>
    </row>
    <row r="57" spans="1:10" s="6" customFormat="1" x14ac:dyDescent="0.25">
      <c r="A57" s="17"/>
      <c r="B57" s="2"/>
      <c r="C57" s="17"/>
      <c r="D57" s="2"/>
      <c r="E57" s="24"/>
      <c r="F57" s="42"/>
      <c r="G57" s="24"/>
      <c r="H57" s="94"/>
      <c r="J57" s="140"/>
    </row>
    <row r="58" spans="1:10" s="6" customFormat="1" x14ac:dyDescent="0.25">
      <c r="A58" s="17"/>
      <c r="B58" s="2"/>
      <c r="C58" s="17"/>
      <c r="D58" s="2"/>
      <c r="E58" s="24"/>
      <c r="F58" s="42"/>
      <c r="G58" s="24"/>
      <c r="H58" s="94"/>
      <c r="J58" s="140"/>
    </row>
    <row r="59" spans="1:10" s="6" customFormat="1" x14ac:dyDescent="0.25">
      <c r="A59" s="17"/>
      <c r="B59" s="2"/>
      <c r="C59" s="17"/>
      <c r="D59" s="2"/>
      <c r="E59" s="24"/>
      <c r="F59" s="42"/>
      <c r="G59" s="24"/>
      <c r="H59" s="94"/>
      <c r="J59" s="135"/>
    </row>
    <row r="60" spans="1:10" s="6" customFormat="1" x14ac:dyDescent="0.25">
      <c r="A60" s="17"/>
      <c r="B60" s="2"/>
      <c r="C60" s="17"/>
      <c r="D60" s="2"/>
      <c r="E60" s="24"/>
      <c r="F60" s="42"/>
      <c r="G60" s="24"/>
      <c r="H60" s="94"/>
      <c r="J60" s="7"/>
    </row>
    <row r="61" spans="1:10" s="6" customFormat="1" x14ac:dyDescent="0.25">
      <c r="A61" s="17"/>
      <c r="B61" s="2"/>
      <c r="C61" s="17"/>
      <c r="D61" s="2"/>
      <c r="E61" s="24"/>
      <c r="F61" s="42"/>
      <c r="G61" s="24"/>
      <c r="H61" s="94"/>
      <c r="J61" s="7"/>
    </row>
    <row r="62" spans="1:10" s="6" customFormat="1" x14ac:dyDescent="0.25">
      <c r="A62" s="17"/>
      <c r="B62" s="2"/>
      <c r="C62" s="17"/>
      <c r="D62" s="2"/>
      <c r="E62" s="24"/>
      <c r="F62" s="42"/>
      <c r="G62" s="24"/>
      <c r="H62" s="94"/>
      <c r="I62" s="5"/>
      <c r="J62" s="5"/>
    </row>
    <row r="63" spans="1:10" s="6" customFormat="1" x14ac:dyDescent="0.25">
      <c r="A63" s="17"/>
      <c r="B63" s="2"/>
      <c r="C63" s="17"/>
      <c r="D63" s="2"/>
      <c r="E63" s="24"/>
      <c r="F63" s="42"/>
      <c r="G63" s="24"/>
      <c r="H63" s="94"/>
      <c r="I63" s="5"/>
      <c r="J63" s="5"/>
    </row>
    <row r="64" spans="1:10" s="6" customFormat="1" x14ac:dyDescent="0.25">
      <c r="A64" s="17"/>
      <c r="B64" s="2"/>
      <c r="C64" s="17"/>
      <c r="D64" s="2"/>
      <c r="E64" s="24"/>
      <c r="F64" s="42"/>
      <c r="G64" s="24"/>
      <c r="H64" s="94"/>
      <c r="I64" s="5"/>
      <c r="J64" s="7"/>
    </row>
    <row r="65" spans="1:10" s="6" customFormat="1" x14ac:dyDescent="0.25">
      <c r="A65" s="17"/>
      <c r="B65" s="2"/>
      <c r="C65" s="17"/>
      <c r="D65" s="2"/>
      <c r="E65" s="24"/>
      <c r="F65" s="42"/>
      <c r="G65" s="24"/>
      <c r="H65" s="94"/>
      <c r="I65" s="5"/>
      <c r="J65" s="7"/>
    </row>
    <row r="66" spans="1:10" x14ac:dyDescent="0.25">
      <c r="H66" s="94"/>
    </row>
    <row r="67" spans="1:10" x14ac:dyDescent="0.25">
      <c r="H67" s="94"/>
    </row>
    <row r="68" spans="1:10" x14ac:dyDescent="0.25">
      <c r="H68" s="94"/>
    </row>
    <row r="69" spans="1:10" x14ac:dyDescent="0.25">
      <c r="H69" s="94"/>
    </row>
    <row r="70" spans="1:10" x14ac:dyDescent="0.25">
      <c r="H70" s="94"/>
    </row>
    <row r="71" spans="1:10" x14ac:dyDescent="0.25">
      <c r="H71" s="94"/>
    </row>
    <row r="72" spans="1:10" x14ac:dyDescent="0.25">
      <c r="H72" s="94"/>
    </row>
    <row r="73" spans="1:10" x14ac:dyDescent="0.25">
      <c r="H73" s="94"/>
    </row>
    <row r="74" spans="1:10" x14ac:dyDescent="0.25">
      <c r="H74" s="94"/>
    </row>
    <row r="75" spans="1:10" x14ac:dyDescent="0.25">
      <c r="H75" s="94"/>
    </row>
    <row r="76" spans="1:10" x14ac:dyDescent="0.25">
      <c r="H76" s="94"/>
    </row>
    <row r="77" spans="1:10" x14ac:dyDescent="0.25">
      <c r="H77" s="94"/>
    </row>
    <row r="78" spans="1:10" x14ac:dyDescent="0.25">
      <c r="H78" s="94"/>
    </row>
    <row r="79" spans="1:10" x14ac:dyDescent="0.25">
      <c r="H79" s="94"/>
    </row>
    <row r="80" spans="1:10" x14ac:dyDescent="0.25">
      <c r="H80" s="94"/>
    </row>
    <row r="81" spans="1:8" x14ac:dyDescent="0.25">
      <c r="H81" s="94"/>
    </row>
    <row r="82" spans="1:8" x14ac:dyDescent="0.25">
      <c r="H82" s="94"/>
    </row>
    <row r="83" spans="1:8" x14ac:dyDescent="0.25">
      <c r="H83" s="94"/>
    </row>
    <row r="84" spans="1:8" x14ac:dyDescent="0.25">
      <c r="H84" s="94"/>
    </row>
    <row r="85" spans="1:8" x14ac:dyDescent="0.25">
      <c r="H85" s="94"/>
    </row>
    <row r="86" spans="1:8" x14ac:dyDescent="0.25">
      <c r="H86" s="94"/>
    </row>
    <row r="87" spans="1:8" x14ac:dyDescent="0.25">
      <c r="H87" s="94"/>
    </row>
    <row r="88" spans="1:8" x14ac:dyDescent="0.25">
      <c r="H88" s="94"/>
    </row>
    <row r="89" spans="1:8" x14ac:dyDescent="0.25">
      <c r="H89" s="94"/>
    </row>
    <row r="90" spans="1:8" x14ac:dyDescent="0.25">
      <c r="H90" s="94"/>
    </row>
    <row r="91" spans="1:8" x14ac:dyDescent="0.25">
      <c r="H91" s="94"/>
    </row>
    <row r="92" spans="1:8" x14ac:dyDescent="0.25">
      <c r="H92" s="94"/>
    </row>
    <row r="93" spans="1:8" x14ac:dyDescent="0.25">
      <c r="H93" s="94"/>
    </row>
    <row r="94" spans="1:8" x14ac:dyDescent="0.25">
      <c r="H94" s="94"/>
    </row>
    <row r="95" spans="1:8" s="6" customFormat="1" x14ac:dyDescent="0.25">
      <c r="A95" s="17"/>
      <c r="B95" s="2"/>
      <c r="C95" s="17"/>
      <c r="D95" s="2"/>
      <c r="E95" s="24"/>
      <c r="F95" s="42"/>
      <c r="G95" s="24"/>
      <c r="H95" s="94"/>
    </row>
    <row r="96" spans="1:8" s="6" customFormat="1" x14ac:dyDescent="0.25">
      <c r="A96" s="17"/>
      <c r="B96" s="2"/>
      <c r="C96" s="17"/>
      <c r="D96" s="2"/>
      <c r="E96" s="24"/>
      <c r="F96" s="42"/>
      <c r="G96" s="24"/>
      <c r="H96" s="94"/>
    </row>
    <row r="97" spans="1:8" s="6" customFormat="1" x14ac:dyDescent="0.25">
      <c r="A97" s="17"/>
      <c r="B97" s="2"/>
      <c r="C97" s="17"/>
      <c r="D97" s="2"/>
      <c r="E97" s="24"/>
      <c r="F97" s="42"/>
      <c r="G97" s="24"/>
      <c r="H97" s="94"/>
    </row>
    <row r="98" spans="1:8" s="6" customFormat="1" x14ac:dyDescent="0.25">
      <c r="A98" s="17"/>
      <c r="B98" s="2"/>
      <c r="C98" s="17"/>
      <c r="D98" s="2"/>
      <c r="E98" s="24"/>
      <c r="F98" s="42"/>
      <c r="G98" s="24"/>
      <c r="H98" s="94"/>
    </row>
    <row r="99" spans="1:8" s="6" customFormat="1" x14ac:dyDescent="0.25">
      <c r="A99" s="17"/>
      <c r="B99" s="2"/>
      <c r="C99" s="17"/>
      <c r="D99" s="2"/>
      <c r="E99" s="24"/>
      <c r="F99" s="42"/>
      <c r="G99" s="24"/>
      <c r="H99" s="94"/>
    </row>
    <row r="100" spans="1:8" s="6" customFormat="1" x14ac:dyDescent="0.25">
      <c r="A100" s="17"/>
      <c r="B100" s="2"/>
      <c r="C100" s="17"/>
      <c r="D100" s="2"/>
      <c r="E100" s="24"/>
      <c r="F100" s="42"/>
      <c r="G100" s="24"/>
      <c r="H100" s="94"/>
    </row>
    <row r="101" spans="1:8" s="6" customFormat="1" x14ac:dyDescent="0.25">
      <c r="A101" s="17"/>
      <c r="B101" s="2"/>
      <c r="C101" s="17"/>
      <c r="D101" s="2"/>
      <c r="E101" s="24"/>
      <c r="F101" s="42"/>
      <c r="G101" s="24"/>
      <c r="H101" s="94"/>
    </row>
    <row r="102" spans="1:8" s="6" customFormat="1" x14ac:dyDescent="0.25">
      <c r="A102" s="17"/>
      <c r="B102" s="2"/>
      <c r="C102" s="17"/>
      <c r="D102" s="2"/>
      <c r="E102" s="24"/>
      <c r="F102" s="42"/>
      <c r="G102" s="24"/>
      <c r="H102" s="94"/>
    </row>
    <row r="103" spans="1:8" s="6" customFormat="1" x14ac:dyDescent="0.25">
      <c r="A103" s="17"/>
      <c r="B103" s="2"/>
      <c r="C103" s="17"/>
      <c r="D103" s="2"/>
      <c r="E103" s="24"/>
      <c r="F103" s="42"/>
      <c r="G103" s="24"/>
      <c r="H103" s="94"/>
    </row>
    <row r="104" spans="1:8" s="6" customFormat="1" x14ac:dyDescent="0.25">
      <c r="A104" s="17"/>
      <c r="B104" s="2"/>
      <c r="C104" s="17"/>
      <c r="D104" s="2"/>
      <c r="E104" s="24"/>
      <c r="F104" s="42"/>
      <c r="G104" s="24"/>
      <c r="H104" s="94"/>
    </row>
    <row r="105" spans="1:8" s="6" customFormat="1" x14ac:dyDescent="0.25">
      <c r="A105" s="17"/>
      <c r="B105" s="2"/>
      <c r="C105" s="17"/>
      <c r="D105" s="2"/>
      <c r="E105" s="24"/>
      <c r="F105" s="42"/>
      <c r="G105" s="24"/>
      <c r="H105" s="94"/>
    </row>
    <row r="106" spans="1:8" s="6" customFormat="1" x14ac:dyDescent="0.25">
      <c r="A106" s="17"/>
      <c r="B106" s="2"/>
      <c r="C106" s="17"/>
      <c r="D106" s="2"/>
      <c r="E106" s="24"/>
      <c r="F106" s="42"/>
      <c r="G106" s="24"/>
      <c r="H106" s="94"/>
    </row>
    <row r="107" spans="1:8" s="6" customFormat="1" x14ac:dyDescent="0.25">
      <c r="A107" s="17"/>
      <c r="B107" s="2"/>
      <c r="C107" s="17"/>
      <c r="D107" s="2"/>
      <c r="E107" s="24"/>
      <c r="F107" s="42"/>
      <c r="G107" s="24"/>
      <c r="H107" s="94"/>
    </row>
    <row r="108" spans="1:8" s="6" customFormat="1" x14ac:dyDescent="0.25">
      <c r="A108" s="17"/>
      <c r="B108" s="2"/>
      <c r="C108" s="17"/>
      <c r="D108" s="2"/>
      <c r="E108" s="24"/>
      <c r="F108" s="42"/>
      <c r="G108" s="24"/>
      <c r="H108" s="94"/>
    </row>
    <row r="109" spans="1:8" s="6" customFormat="1" x14ac:dyDescent="0.25">
      <c r="A109" s="17"/>
      <c r="B109" s="2"/>
      <c r="C109" s="17"/>
      <c r="D109" s="2"/>
      <c r="E109" s="24"/>
      <c r="F109" s="42"/>
      <c r="G109" s="24"/>
      <c r="H109" s="94"/>
    </row>
    <row r="110" spans="1:8" s="6" customFormat="1" x14ac:dyDescent="0.25">
      <c r="A110" s="17"/>
      <c r="B110" s="2"/>
      <c r="C110" s="17"/>
      <c r="D110" s="2"/>
      <c r="E110" s="24"/>
      <c r="F110" s="42"/>
      <c r="G110" s="24"/>
      <c r="H110" s="94"/>
    </row>
    <row r="111" spans="1:8" s="6" customFormat="1" x14ac:dyDescent="0.25">
      <c r="A111" s="17"/>
      <c r="B111" s="2"/>
      <c r="C111" s="17"/>
      <c r="D111" s="2"/>
      <c r="E111" s="24"/>
      <c r="F111" s="42"/>
      <c r="G111" s="24"/>
      <c r="H111" s="94"/>
    </row>
    <row r="112" spans="1:8" s="6" customFormat="1" x14ac:dyDescent="0.25">
      <c r="A112" s="17"/>
      <c r="B112" s="2"/>
      <c r="C112" s="17"/>
      <c r="D112" s="2"/>
      <c r="E112" s="24"/>
      <c r="F112" s="42"/>
      <c r="G112" s="24"/>
      <c r="H112" s="94"/>
    </row>
    <row r="113" spans="1:8" s="6" customFormat="1" x14ac:dyDescent="0.25">
      <c r="A113" s="17"/>
      <c r="B113" s="2"/>
      <c r="C113" s="17"/>
      <c r="D113" s="2"/>
      <c r="E113" s="24"/>
      <c r="F113" s="42"/>
      <c r="G113" s="24"/>
      <c r="H113" s="94"/>
    </row>
    <row r="114" spans="1:8" s="6" customFormat="1" x14ac:dyDescent="0.25">
      <c r="A114" s="17"/>
      <c r="B114" s="2"/>
      <c r="C114" s="17"/>
      <c r="D114" s="2"/>
      <c r="E114" s="24"/>
      <c r="F114" s="42"/>
      <c r="G114" s="24"/>
      <c r="H114" s="94"/>
    </row>
    <row r="115" spans="1:8" s="6" customFormat="1" x14ac:dyDescent="0.25">
      <c r="A115" s="17"/>
      <c r="B115" s="2"/>
      <c r="C115" s="17"/>
      <c r="D115" s="2"/>
      <c r="E115" s="24"/>
      <c r="F115" s="42"/>
      <c r="G115" s="24"/>
      <c r="H115" s="94"/>
    </row>
    <row r="116" spans="1:8" s="6" customFormat="1" x14ac:dyDescent="0.25">
      <c r="A116" s="17"/>
      <c r="B116" s="2"/>
      <c r="C116" s="17"/>
      <c r="D116" s="2"/>
      <c r="E116" s="24"/>
      <c r="F116" s="42"/>
      <c r="G116" s="24"/>
      <c r="H116" s="94"/>
    </row>
    <row r="117" spans="1:8" s="6" customFormat="1" x14ac:dyDescent="0.25">
      <c r="A117" s="17"/>
      <c r="B117" s="2"/>
      <c r="C117" s="17"/>
      <c r="D117" s="2"/>
      <c r="E117" s="24"/>
      <c r="F117" s="42"/>
      <c r="G117" s="24"/>
      <c r="H117" s="94"/>
    </row>
    <row r="118" spans="1:8" s="6" customFormat="1" x14ac:dyDescent="0.25">
      <c r="A118" s="17"/>
      <c r="B118" s="2"/>
      <c r="C118" s="17"/>
      <c r="D118" s="2"/>
      <c r="E118" s="24"/>
      <c r="F118" s="42"/>
      <c r="G118" s="24"/>
      <c r="H118" s="94"/>
    </row>
    <row r="119" spans="1:8" s="6" customFormat="1" x14ac:dyDescent="0.25">
      <c r="A119" s="17"/>
      <c r="B119" s="2"/>
      <c r="C119" s="17"/>
      <c r="D119" s="2"/>
      <c r="E119" s="24"/>
      <c r="F119" s="42"/>
      <c r="G119" s="24"/>
      <c r="H119" s="94"/>
    </row>
    <row r="120" spans="1:8" s="6" customFormat="1" x14ac:dyDescent="0.25">
      <c r="A120" s="17"/>
      <c r="B120" s="2"/>
      <c r="C120" s="17"/>
      <c r="D120" s="2"/>
      <c r="E120" s="24"/>
      <c r="F120" s="42"/>
      <c r="G120" s="24"/>
      <c r="H120" s="94"/>
    </row>
    <row r="121" spans="1:8" s="6" customFormat="1" x14ac:dyDescent="0.25">
      <c r="A121" s="17"/>
      <c r="B121" s="2"/>
      <c r="C121" s="17"/>
      <c r="D121" s="2"/>
      <c r="E121" s="24"/>
      <c r="F121" s="42"/>
      <c r="G121" s="24"/>
      <c r="H121" s="94"/>
    </row>
    <row r="122" spans="1:8" s="6" customFormat="1" x14ac:dyDescent="0.25">
      <c r="A122" s="17"/>
      <c r="B122" s="2"/>
      <c r="C122" s="17"/>
      <c r="D122" s="2"/>
      <c r="E122" s="24"/>
      <c r="F122" s="42"/>
      <c r="G122" s="24"/>
      <c r="H122" s="94"/>
    </row>
    <row r="123" spans="1:8" s="6" customFormat="1" x14ac:dyDescent="0.25">
      <c r="A123" s="17"/>
      <c r="B123" s="2"/>
      <c r="C123" s="17"/>
      <c r="D123" s="2"/>
      <c r="E123" s="24"/>
      <c r="F123" s="42"/>
      <c r="G123" s="24"/>
      <c r="H123" s="94"/>
    </row>
    <row r="124" spans="1:8" s="6" customFormat="1" x14ac:dyDescent="0.25">
      <c r="A124" s="17"/>
      <c r="B124" s="2"/>
      <c r="C124" s="17"/>
      <c r="D124" s="2"/>
      <c r="E124" s="24"/>
      <c r="F124" s="42"/>
      <c r="G124" s="24"/>
      <c r="H124" s="94"/>
    </row>
    <row r="125" spans="1:8" s="6" customFormat="1" x14ac:dyDescent="0.25">
      <c r="A125" s="17"/>
      <c r="B125" s="2"/>
      <c r="C125" s="17"/>
      <c r="D125" s="2"/>
      <c r="E125" s="24"/>
      <c r="F125" s="42"/>
      <c r="G125" s="24"/>
      <c r="H125" s="94"/>
    </row>
    <row r="126" spans="1:8" s="6" customFormat="1" x14ac:dyDescent="0.25">
      <c r="A126" s="17"/>
      <c r="B126" s="2"/>
      <c r="C126" s="17"/>
      <c r="D126" s="2"/>
      <c r="E126" s="24"/>
      <c r="F126" s="42"/>
      <c r="G126" s="24"/>
      <c r="H126" s="94"/>
    </row>
    <row r="127" spans="1:8" s="6" customFormat="1" x14ac:dyDescent="0.25">
      <c r="A127" s="17"/>
      <c r="B127" s="2"/>
      <c r="C127" s="17"/>
      <c r="D127" s="2"/>
      <c r="E127" s="24"/>
      <c r="F127" s="42"/>
      <c r="G127" s="24"/>
      <c r="H127" s="94"/>
    </row>
    <row r="128" spans="1:8" s="81" customFormat="1" ht="15" x14ac:dyDescent="0.25">
      <c r="A128" s="17"/>
      <c r="B128" s="2"/>
      <c r="C128" s="17"/>
      <c r="D128" s="2"/>
      <c r="E128" s="24"/>
      <c r="F128" s="42"/>
      <c r="G128" s="24"/>
      <c r="H128" s="94"/>
    </row>
    <row r="129" spans="1:10" s="81" customFormat="1" ht="15" x14ac:dyDescent="0.25">
      <c r="A129" s="17"/>
      <c r="B129" s="2"/>
      <c r="C129" s="17"/>
      <c r="D129" s="2"/>
      <c r="E129" s="24"/>
      <c r="F129" s="42"/>
      <c r="G129" s="24"/>
      <c r="H129" s="94"/>
    </row>
    <row r="130" spans="1:10" s="81" customFormat="1" ht="15" x14ac:dyDescent="0.25">
      <c r="A130" s="17"/>
      <c r="B130" s="2"/>
      <c r="C130" s="17"/>
      <c r="D130" s="2"/>
      <c r="E130" s="24"/>
      <c r="F130" s="42"/>
      <c r="G130" s="24"/>
      <c r="H130" s="94"/>
    </row>
    <row r="131" spans="1:10" s="81" customFormat="1" ht="15" x14ac:dyDescent="0.25">
      <c r="A131" s="17"/>
      <c r="B131" s="2"/>
      <c r="C131" s="17"/>
      <c r="D131" s="2"/>
      <c r="E131" s="24"/>
      <c r="F131" s="42"/>
      <c r="G131" s="24"/>
      <c r="H131" s="94"/>
    </row>
    <row r="132" spans="1:10" x14ac:dyDescent="0.25">
      <c r="H132" s="94"/>
    </row>
    <row r="133" spans="1:10" x14ac:dyDescent="0.25">
      <c r="H133" s="94"/>
    </row>
    <row r="134" spans="1:10" x14ac:dyDescent="0.25">
      <c r="H134" s="94"/>
    </row>
    <row r="135" spans="1:10" x14ac:dyDescent="0.25">
      <c r="H135" s="94"/>
    </row>
    <row r="136" spans="1:10" x14ac:dyDescent="0.25">
      <c r="H136" s="94"/>
    </row>
    <row r="137" spans="1:10" x14ac:dyDescent="0.25">
      <c r="H137" s="94"/>
    </row>
    <row r="138" spans="1:10" x14ac:dyDescent="0.25">
      <c r="H138" s="94"/>
    </row>
    <row r="139" spans="1:10" x14ac:dyDescent="0.25">
      <c r="H139" s="94"/>
    </row>
    <row r="140" spans="1:10" x14ac:dyDescent="0.25">
      <c r="H140" s="94"/>
    </row>
    <row r="141" spans="1:10" x14ac:dyDescent="0.25">
      <c r="H141" s="94"/>
    </row>
    <row r="142" spans="1:10" x14ac:dyDescent="0.25">
      <c r="H142" s="94"/>
    </row>
    <row r="143" spans="1:10" x14ac:dyDescent="0.25">
      <c r="H143" s="94"/>
    </row>
    <row r="144" spans="1:10" s="6" customFormat="1" x14ac:dyDescent="0.25">
      <c r="A144" s="17"/>
      <c r="B144" s="2"/>
      <c r="C144" s="17"/>
      <c r="D144" s="2"/>
      <c r="E144" s="24"/>
      <c r="F144" s="42"/>
      <c r="G144" s="24"/>
      <c r="H144" s="94"/>
      <c r="I144" s="24"/>
      <c r="J144" s="61"/>
    </row>
    <row r="145" spans="1:10" s="6" customFormat="1" x14ac:dyDescent="0.25">
      <c r="A145" s="17"/>
      <c r="B145" s="2"/>
      <c r="C145" s="17"/>
      <c r="D145" s="2"/>
      <c r="E145" s="24"/>
      <c r="F145" s="42"/>
      <c r="G145" s="24"/>
      <c r="H145" s="94"/>
      <c r="I145" s="24"/>
      <c r="J145" s="61"/>
    </row>
    <row r="146" spans="1:10" x14ac:dyDescent="0.25">
      <c r="H146" s="94"/>
    </row>
    <row r="147" spans="1:10" x14ac:dyDescent="0.25">
      <c r="H147" s="94"/>
    </row>
    <row r="148" spans="1:10" x14ac:dyDescent="0.25">
      <c r="H148" s="94"/>
    </row>
    <row r="149" spans="1:10" x14ac:dyDescent="0.25">
      <c r="H149" s="94"/>
    </row>
    <row r="150" spans="1:10" x14ac:dyDescent="0.25">
      <c r="H150" s="94"/>
    </row>
    <row r="151" spans="1:10" x14ac:dyDescent="0.25">
      <c r="H151" s="94"/>
    </row>
    <row r="152" spans="1:10" x14ac:dyDescent="0.25">
      <c r="H152" s="94"/>
    </row>
    <row r="153" spans="1:10" x14ac:dyDescent="0.25">
      <c r="H153" s="94"/>
    </row>
    <row r="154" spans="1:10" x14ac:dyDescent="0.25">
      <c r="H154" s="94"/>
    </row>
    <row r="155" spans="1:10" x14ac:dyDescent="0.25">
      <c r="H155" s="94"/>
    </row>
    <row r="156" spans="1:10" x14ac:dyDescent="0.25">
      <c r="H156" s="94"/>
    </row>
    <row r="157" spans="1:10" s="6" customFormat="1" x14ac:dyDescent="0.25">
      <c r="A157" s="17"/>
      <c r="B157" s="2"/>
      <c r="C157" s="17"/>
      <c r="D157" s="2"/>
      <c r="E157" s="24"/>
      <c r="F157" s="42"/>
      <c r="G157" s="24"/>
      <c r="H157" s="94"/>
    </row>
    <row r="158" spans="1:10" s="6" customFormat="1" x14ac:dyDescent="0.25">
      <c r="A158" s="17"/>
      <c r="B158" s="2"/>
      <c r="C158" s="17"/>
      <c r="D158" s="2"/>
      <c r="E158" s="24"/>
      <c r="F158" s="42"/>
      <c r="G158" s="24"/>
      <c r="H158" s="94"/>
    </row>
    <row r="159" spans="1:10" s="6" customFormat="1" x14ac:dyDescent="0.25">
      <c r="A159" s="17"/>
      <c r="B159" s="2"/>
      <c r="C159" s="17"/>
      <c r="D159" s="2"/>
      <c r="E159" s="24"/>
      <c r="F159" s="42"/>
      <c r="G159" s="24"/>
      <c r="H159" s="94"/>
    </row>
    <row r="160" spans="1:10" s="6" customFormat="1" x14ac:dyDescent="0.25">
      <c r="A160" s="17"/>
      <c r="B160" s="2"/>
      <c r="C160" s="17"/>
      <c r="D160" s="2"/>
      <c r="E160" s="24"/>
      <c r="F160" s="42"/>
      <c r="G160" s="24"/>
      <c r="H160" s="94"/>
    </row>
    <row r="161" spans="1:8" s="6" customFormat="1" x14ac:dyDescent="0.25">
      <c r="A161" s="17"/>
      <c r="B161" s="2"/>
      <c r="C161" s="17"/>
      <c r="D161" s="2"/>
      <c r="E161" s="24"/>
      <c r="F161" s="42"/>
      <c r="G161" s="24"/>
      <c r="H161" s="94"/>
    </row>
    <row r="162" spans="1:8" s="6" customFormat="1" x14ac:dyDescent="0.25">
      <c r="A162" s="17"/>
      <c r="B162" s="2"/>
      <c r="C162" s="17"/>
      <c r="D162" s="2"/>
      <c r="E162" s="24"/>
      <c r="F162" s="42"/>
      <c r="G162" s="24"/>
      <c r="H162" s="94"/>
    </row>
    <row r="163" spans="1:8" s="6" customFormat="1" x14ac:dyDescent="0.25">
      <c r="A163" s="17"/>
      <c r="B163" s="2"/>
      <c r="C163" s="17"/>
      <c r="D163" s="2"/>
      <c r="E163" s="24"/>
      <c r="F163" s="42"/>
      <c r="G163" s="24"/>
      <c r="H163" s="94"/>
    </row>
    <row r="164" spans="1:8" s="6" customFormat="1" x14ac:dyDescent="0.25">
      <c r="A164" s="17"/>
      <c r="B164" s="2"/>
      <c r="C164" s="17"/>
      <c r="D164" s="2"/>
      <c r="E164" s="24"/>
      <c r="F164" s="42"/>
      <c r="G164" s="24"/>
      <c r="H164" s="94"/>
    </row>
    <row r="165" spans="1:8" x14ac:dyDescent="0.25">
      <c r="H165" s="94"/>
    </row>
    <row r="166" spans="1:8" x14ac:dyDescent="0.25">
      <c r="H166" s="94"/>
    </row>
    <row r="167" spans="1:8" x14ac:dyDescent="0.25">
      <c r="H167" s="94"/>
    </row>
    <row r="168" spans="1:8" x14ac:dyDescent="0.25">
      <c r="H168" s="94"/>
    </row>
    <row r="169" spans="1:8" x14ac:dyDescent="0.25">
      <c r="H169" s="94"/>
    </row>
    <row r="170" spans="1:8" x14ac:dyDescent="0.25">
      <c r="H170" s="94"/>
    </row>
    <row r="171" spans="1:8" x14ac:dyDescent="0.25">
      <c r="H171" s="94"/>
    </row>
    <row r="172" spans="1:8" x14ac:dyDescent="0.25">
      <c r="H172" s="94"/>
    </row>
    <row r="173" spans="1:8" x14ac:dyDescent="0.25">
      <c r="H173" s="94"/>
    </row>
    <row r="174" spans="1:8" x14ac:dyDescent="0.25">
      <c r="H174" s="94"/>
    </row>
    <row r="175" spans="1:8" x14ac:dyDescent="0.25">
      <c r="H175" s="94"/>
    </row>
    <row r="176" spans="1:8" x14ac:dyDescent="0.25">
      <c r="H176" s="94"/>
    </row>
    <row r="177" spans="1:8" x14ac:dyDescent="0.25">
      <c r="H177" s="94"/>
    </row>
    <row r="178" spans="1:8" x14ac:dyDescent="0.25">
      <c r="H178" s="94"/>
    </row>
    <row r="179" spans="1:8" x14ac:dyDescent="0.25">
      <c r="H179" s="94"/>
    </row>
    <row r="180" spans="1:8" x14ac:dyDescent="0.25">
      <c r="H180" s="94"/>
    </row>
    <row r="181" spans="1:8" x14ac:dyDescent="0.25">
      <c r="H181" s="94"/>
    </row>
    <row r="182" spans="1:8" x14ac:dyDescent="0.25">
      <c r="H182" s="94"/>
    </row>
    <row r="183" spans="1:8" x14ac:dyDescent="0.25">
      <c r="H183" s="94"/>
    </row>
    <row r="184" spans="1:8" x14ac:dyDescent="0.25">
      <c r="H184" s="94"/>
    </row>
    <row r="185" spans="1:8" x14ac:dyDescent="0.25">
      <c r="H185" s="94"/>
    </row>
    <row r="186" spans="1:8" s="81" customFormat="1" ht="15" x14ac:dyDescent="0.25">
      <c r="A186" s="17"/>
      <c r="B186" s="2"/>
      <c r="C186" s="17"/>
      <c r="D186" s="2"/>
      <c r="E186" s="24"/>
      <c r="F186" s="42"/>
      <c r="G186" s="24"/>
      <c r="H186" s="94"/>
    </row>
    <row r="187" spans="1:8" s="81" customFormat="1" ht="15" x14ac:dyDescent="0.25">
      <c r="A187" s="17"/>
      <c r="B187" s="2"/>
      <c r="C187" s="17"/>
      <c r="D187" s="2"/>
      <c r="E187" s="24"/>
      <c r="F187" s="42"/>
      <c r="G187" s="24"/>
      <c r="H187" s="94"/>
    </row>
    <row r="188" spans="1:8" s="81" customFormat="1" ht="15" x14ac:dyDescent="0.25">
      <c r="A188" s="17"/>
      <c r="B188" s="2"/>
      <c r="C188" s="17"/>
      <c r="D188" s="2"/>
      <c r="E188" s="24"/>
      <c r="F188" s="42"/>
      <c r="G188" s="24"/>
      <c r="H188" s="94"/>
    </row>
    <row r="189" spans="1:8" s="81" customFormat="1" ht="15" x14ac:dyDescent="0.25">
      <c r="A189" s="17"/>
      <c r="B189" s="2"/>
      <c r="C189" s="17"/>
      <c r="D189" s="2"/>
      <c r="E189" s="24"/>
      <c r="F189" s="42"/>
      <c r="G189" s="24"/>
      <c r="H189" s="94"/>
    </row>
    <row r="190" spans="1:8" s="81" customFormat="1" ht="15" x14ac:dyDescent="0.25">
      <c r="A190" s="17"/>
      <c r="B190" s="2"/>
      <c r="C190" s="17"/>
      <c r="D190" s="2"/>
      <c r="E190" s="24"/>
      <c r="F190" s="42"/>
      <c r="G190" s="24"/>
      <c r="H190" s="94"/>
    </row>
    <row r="191" spans="1:8" s="81" customFormat="1" ht="15" x14ac:dyDescent="0.25">
      <c r="A191" s="17"/>
      <c r="B191" s="2"/>
      <c r="C191" s="17"/>
      <c r="D191" s="2"/>
      <c r="E191" s="24"/>
      <c r="F191" s="42"/>
      <c r="G191" s="24"/>
      <c r="H191" s="94"/>
    </row>
    <row r="192" spans="1:8" s="81" customFormat="1" ht="15" x14ac:dyDescent="0.25">
      <c r="A192" s="17"/>
      <c r="B192" s="2"/>
      <c r="C192" s="17"/>
      <c r="D192" s="2"/>
      <c r="E192" s="24"/>
      <c r="F192" s="42"/>
      <c r="G192" s="24"/>
      <c r="H192" s="94"/>
    </row>
    <row r="193" spans="1:8" s="81" customFormat="1" ht="15" x14ac:dyDescent="0.25">
      <c r="A193" s="17"/>
      <c r="B193" s="2"/>
      <c r="C193" s="17"/>
      <c r="D193" s="2"/>
      <c r="E193" s="24"/>
      <c r="F193" s="42"/>
      <c r="G193" s="24"/>
      <c r="H193" s="94"/>
    </row>
    <row r="194" spans="1:8" s="81" customFormat="1" ht="15" x14ac:dyDescent="0.25">
      <c r="A194" s="17"/>
      <c r="B194" s="2"/>
      <c r="C194" s="17"/>
      <c r="D194" s="2"/>
      <c r="E194" s="24"/>
      <c r="F194" s="42"/>
      <c r="G194" s="24"/>
      <c r="H194" s="94"/>
    </row>
    <row r="195" spans="1:8" s="81" customFormat="1" ht="15" x14ac:dyDescent="0.25">
      <c r="A195" s="17"/>
      <c r="B195" s="2"/>
      <c r="C195" s="17"/>
      <c r="D195" s="2"/>
      <c r="E195" s="24"/>
      <c r="F195" s="42"/>
      <c r="G195" s="24"/>
      <c r="H195" s="94"/>
    </row>
    <row r="196" spans="1:8" s="81" customFormat="1" ht="15" x14ac:dyDescent="0.25">
      <c r="A196" s="17"/>
      <c r="B196" s="2"/>
      <c r="C196" s="17"/>
      <c r="D196" s="2"/>
      <c r="E196" s="24"/>
      <c r="F196" s="42"/>
      <c r="G196" s="24"/>
      <c r="H196" s="94"/>
    </row>
    <row r="197" spans="1:8" s="81" customFormat="1" ht="15" x14ac:dyDescent="0.25">
      <c r="A197" s="17"/>
      <c r="B197" s="2"/>
      <c r="C197" s="17"/>
      <c r="D197" s="2"/>
      <c r="E197" s="24"/>
      <c r="F197" s="42"/>
      <c r="G197" s="24"/>
      <c r="H197" s="94"/>
    </row>
    <row r="198" spans="1:8" s="81" customFormat="1" ht="15" x14ac:dyDescent="0.25">
      <c r="A198" s="17"/>
      <c r="B198" s="2"/>
      <c r="C198" s="17"/>
      <c r="D198" s="2"/>
      <c r="E198" s="24"/>
      <c r="F198" s="42"/>
      <c r="G198" s="24"/>
      <c r="H198" s="94"/>
    </row>
    <row r="199" spans="1:8" x14ac:dyDescent="0.25">
      <c r="H199" s="94"/>
    </row>
    <row r="200" spans="1:8" x14ac:dyDescent="0.25">
      <c r="H200" s="94"/>
    </row>
    <row r="201" spans="1:8" x14ac:dyDescent="0.25">
      <c r="H201" s="94"/>
    </row>
    <row r="202" spans="1:8" x14ac:dyDescent="0.25">
      <c r="H202" s="94"/>
    </row>
    <row r="203" spans="1:8" x14ac:dyDescent="0.25">
      <c r="H203" s="94"/>
    </row>
    <row r="218" spans="1:8" s="6" customFormat="1" x14ac:dyDescent="0.25">
      <c r="A218" s="17"/>
      <c r="B218" s="2"/>
      <c r="C218" s="17"/>
      <c r="D218" s="2"/>
      <c r="E218" s="24"/>
      <c r="F218" s="42"/>
      <c r="G218" s="24"/>
      <c r="H218" s="125"/>
    </row>
    <row r="219" spans="1:8" s="6" customFormat="1" x14ac:dyDescent="0.25">
      <c r="A219" s="17"/>
      <c r="B219" s="2"/>
      <c r="C219" s="17"/>
      <c r="D219" s="2"/>
      <c r="E219" s="24"/>
      <c r="F219" s="42"/>
      <c r="G219" s="24"/>
      <c r="H219" s="125"/>
    </row>
  </sheetData>
  <pageMargins left="0.70866141732283472" right="0.70866141732283472" top="0.74803149606299213" bottom="0.74803149606299213" header="0.31496062992125984" footer="0.31496062992125984"/>
  <pageSetup paperSize="9" orientation="portrait" r:id="rId1"/>
  <headerFooter>
    <oddHeader>&amp;L&amp;9Zadružni dom Velika Nedelja - energetska sanacija
SI_Splošno</oddHeader>
    <oddFooter>&amp;L&amp;8številka projekta: D-30/2024
številka načrta: G-42/24&amp;C&amp;9&amp;P/&amp;N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Delovni listi</vt:lpstr>
      </vt:variant>
      <vt:variant>
        <vt:i4>6</vt:i4>
      </vt:variant>
      <vt:variant>
        <vt:lpstr>Imenovani obsegi</vt:lpstr>
      </vt:variant>
      <vt:variant>
        <vt:i4>6</vt:i4>
      </vt:variant>
    </vt:vector>
  </HeadingPairs>
  <TitlesOfParts>
    <vt:vector size="12" baseType="lpstr">
      <vt:lpstr>0.0_SI_Rekapitulacija</vt:lpstr>
      <vt:lpstr>1.0. SI_Kotlovnica 01</vt:lpstr>
      <vt:lpstr>2.0. SI_Kotlovnica 02</vt:lpstr>
      <vt:lpstr>3.0. SI_Kotlovnica 03</vt:lpstr>
      <vt:lpstr>4.0. SI_Ogrevanje, TV</vt:lpstr>
      <vt:lpstr>5.0. SI_Splošno_</vt:lpstr>
      <vt:lpstr>'0.0_SI_Rekapitulacija'!Področje_tiskanja</vt:lpstr>
      <vt:lpstr>'1.0. SI_Kotlovnica 01'!Področje_tiskanja</vt:lpstr>
      <vt:lpstr>'2.0. SI_Kotlovnica 02'!Področje_tiskanja</vt:lpstr>
      <vt:lpstr>'3.0. SI_Kotlovnica 03'!Področje_tiskanja</vt:lpstr>
      <vt:lpstr>'4.0. SI_Ogrevanje, TV'!Področje_tiskanja</vt:lpstr>
      <vt:lpstr>'5.0. SI_Splošno_'!Področje_tiskanja</vt:lpstr>
    </vt:vector>
  </TitlesOfParts>
  <Company>der.ING</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Goran Dervaric</dc:creator>
  <cp:lastModifiedBy>Goran Dervarič</cp:lastModifiedBy>
  <cp:lastPrinted>2025-08-03T12:21:14Z</cp:lastPrinted>
  <dcterms:created xsi:type="dcterms:W3CDTF">2013-10-28T06:00:44Z</dcterms:created>
  <dcterms:modified xsi:type="dcterms:W3CDTF">2025-08-03T17:46:20Z</dcterms:modified>
</cp:coreProperties>
</file>